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80" yWindow="6405" windowWidth="9720" windowHeight="1170"/>
  </bookViews>
  <sheets>
    <sheet name="tex bnutagir" sheetId="5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H196" i="51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0"/>
  <c r="H166"/>
  <c r="H151"/>
  <c r="H146"/>
  <c r="H132"/>
  <c r="H124"/>
  <c r="H116"/>
  <c r="H91"/>
  <c r="H90"/>
  <c r="H58"/>
  <c r="H57"/>
  <c r="H56"/>
  <c r="H55"/>
  <c r="H54"/>
  <c r="H53"/>
  <c r="H28"/>
  <c r="H10"/>
  <c r="G199"/>
  <c r="G198"/>
  <c r="G197"/>
  <c r="G196"/>
  <c r="G104"/>
  <c r="G558"/>
  <c r="G559" s="1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</calcChain>
</file>

<file path=xl/sharedStrings.xml><?xml version="1.0" encoding="utf-8"?>
<sst xmlns="http://schemas.openxmlformats.org/spreadsheetml/2006/main" count="794" uniqueCount="402">
  <si>
    <t xml:space="preserve"> </t>
  </si>
  <si>
    <t>Î³ïí³ËáïÇ  á·»ÃáõñÙ  30ÙÉ</t>
  </si>
  <si>
    <t>Ø»ïáåñáÉáÉ  (մետոպրոլոլի տարտրատÇ ¹»Õ³Ñ³ï)50Ù·</t>
  </si>
  <si>
    <t>33651100</t>
  </si>
  <si>
    <t xml:space="preserve">´Çë³Ïá¹ÇÉ  ÙáÙÇÏ  10Ù·  </t>
  </si>
  <si>
    <t xml:space="preserve">²ÏïÇí³óí³Í ³ÍáõË 250Ù· </t>
  </si>
  <si>
    <t>¾սենցիալ ֆոսֆոլիպիդներ 250Ù·/ 5ÙÉ</t>
  </si>
  <si>
    <t xml:space="preserve">êåÇñï  µÅßÏ³Ï³Ý  96% </t>
  </si>
  <si>
    <t>Î³ñí»¹ÇÉáÉÇ ¹Ñï 25 Ù·</t>
  </si>
  <si>
    <t>Սուլֆացետամիդ  ³ã/Ï³Ã   20%-5ÙÉ</t>
  </si>
  <si>
    <t>¸»ùë³Ù»ï³½áÝ ³ãùÇ Ï³ÃÇÉ10ÙÉ</t>
  </si>
  <si>
    <t xml:space="preserve">üáõñ³óÇÉÇÝÇ ÷áßÇ 0,2 </t>
  </si>
  <si>
    <t xml:space="preserve">Úá¹Ç á·»ÃáõñÙ 5% </t>
  </si>
  <si>
    <t>äáíÇ¹áÝ Ûá¹Ç¹ 10%</t>
  </si>
  <si>
    <t xml:space="preserve">ì³½»ÉÇÝ ëåÇï³Ï </t>
  </si>
  <si>
    <t xml:space="preserve">êուլֆոկամֆորաթթու, պրոկայինի հիմք  10% 2ÙÉ </t>
  </si>
  <si>
    <t xml:space="preserve">Ðիալուրոնիդազ (լիդազներ) 64äØ </t>
  </si>
  <si>
    <t>Ø»ÏáÉ µáñÇÙ»¹ ùëáõù 40·</t>
  </si>
  <si>
    <t>êáýñ³¹»ùë 5ÙÉ</t>
  </si>
  <si>
    <t xml:space="preserve"> øëáõÏ ýáõñ³óÇÉÇÝÇ 0,2%-30·</t>
  </si>
  <si>
    <t xml:space="preserve"> øëáõÏ ÑÇ¹ñáÏáñïÇ½áÝ ³ãùÇ 0,5%-3·</t>
  </si>
  <si>
    <t xml:space="preserve"> øëáõÏ ï»ïñ³óÇÏÉÇÝÇ ³ãùÇ 0,5%-10,0·</t>
  </si>
  <si>
    <t>Տետրակայինի հիդրոքլորիդÇ ³ãùÇ Ï³ÃÇÉ 0,5%-5·</t>
  </si>
  <si>
    <t>òÇåñáýÉáùë³óÇÝ ÑÇ¹ñáùÉáñÇ¹,³ãùÇ Ï³Ã 0,3%-10ÙÉ</t>
  </si>
  <si>
    <t>ÈÇ½ÇÝáåñÇÉÇ ¹Ñï 10Ù·</t>
  </si>
  <si>
    <t xml:space="preserve">²ÙµñûùëáÉÇ ÑÇ¹ñáùÉáñÇ¹ 30Ù· </t>
  </si>
  <si>
    <t>¶»Ýï³ÙÇóÇÝ 0,3%-5ÙÉ /³ãùÇ Ï³ÃÇÉÝ»ñ/</t>
  </si>
  <si>
    <t>òáÕ³óÇñ ë³Éµáõï³ÙáÉ 100Ù·</t>
  </si>
  <si>
    <t>üենիլէֆրինի հիդրոքլորիդ   ³ãùÇ Ï³ÃÇÉÝ»ñ 2.5%-10ÙÉ</t>
  </si>
  <si>
    <t>Ü³¹ñáå³ñÇÝÇ Ï³ÉóÇáõÙ³Ï³Ý ³Õ 2850/0,3ÙÉ</t>
  </si>
  <si>
    <t>¸ÇÏÉáý»Ý³ÏÇ ÙáÙ»ñ 50Ù·</t>
  </si>
  <si>
    <t>Անուշադրի սպիրտ 10% 30մլ</t>
  </si>
  <si>
    <t>ëñí³Ï</t>
  </si>
  <si>
    <t>ïáõ÷</t>
  </si>
  <si>
    <t>Ñ³ï</t>
  </si>
  <si>
    <t>÷³Ã»Ã</t>
  </si>
  <si>
    <t>ÉÇïñ</t>
  </si>
  <si>
    <t>Ï·</t>
  </si>
  <si>
    <t>ßßÇÏ</t>
  </si>
  <si>
    <t xml:space="preserve">շշիկ </t>
  </si>
  <si>
    <t xml:space="preserve">²ÙÇÝáýÇÉÇÝ 0,15 </t>
  </si>
  <si>
    <t>²¹³Ù³Ý¹Û³ Ï³Ý³ã1% -15ÙÉ</t>
  </si>
  <si>
    <t>33661700</t>
  </si>
  <si>
    <t>33616000</t>
  </si>
  <si>
    <t>33662100</t>
  </si>
  <si>
    <t>¸»ùë»ïáåñáý»Ý 25Ù·/ÙÉ-2ÙÉ</t>
  </si>
  <si>
    <t>Մետամիզոլի նատրիումական մոնոհիդրատ, պիտոֆենոնի հիդրոքլորիդ, ֆենպիվերինիումի բրոմիդ    5ÙÉ</t>
  </si>
  <si>
    <t>¸Ç·օùëÇÝ  0,25Ù·</t>
  </si>
  <si>
    <t>Ատրոպինի սուլֆատÇ ÉáõÍáõÛÃ 0,1%-1ÙÉ</t>
  </si>
  <si>
    <t>Ü³ïñÇáõÙÇ  ùÉáñÇ¹  10%-400ÙÉ</t>
  </si>
  <si>
    <t xml:space="preserve">´»Ý½ÇÉå»ÝÇóÇÉÉÇÝÇ Ý³ïñÇáõÙ³Ï³Ý ³Õ    1·  </t>
  </si>
  <si>
    <t>Ալյումինիումի հիդրօքսիդ, մագնեզիումի հիդրօքսիդ, բենզոկային    170ÙÉ</t>
  </si>
  <si>
    <t xml:space="preserve">Ø»ïáÏÉáåñ³ÙÇ¹  5Ù·/ÙÉ-2ÙÉ </t>
  </si>
  <si>
    <t>²ÙÇÝáÏ³åñáÝ³ÃÃáõ 5%- 250ÙÉ</t>
  </si>
  <si>
    <t>äÇñÇ¹áùëÇÝ Ñ/ù 5%-1ÙÉ</t>
  </si>
  <si>
    <t>òÇ³ÝÏáµ³É³ÙÇÝ 500ÙÏ·/ÙÉ-1ÙÉ</t>
  </si>
  <si>
    <t>ÂÇÙáÉáÉÇ Ù³É»³ï  ³ãùÇ Ï³ÃÇÉ 0,5%-5ÙÉ</t>
  </si>
  <si>
    <t>Î³Ý³ÙÇóÇÝ  1·</t>
  </si>
  <si>
    <t>Üիտրոֆուրազոն, ֆենազոն,լիդոկայինի հիդրոքլորիդ    ³Ï³ÝçÇ Ï³ÃÇÉÝ»ñ 15ÙÉ</t>
  </si>
  <si>
    <t>¸ÇÏÉáý»Ý³Ï ùÉáñÇ¹ ³ãùÇ Ï³ÃÇÉ 0,1%-10ÙÉ</t>
  </si>
  <si>
    <t xml:space="preserve">Դեքսամեթազոն, նեոմիցինի սուլֆատ, պոլիմիքսին B-ի սուլֆատ 5մլ </t>
  </si>
  <si>
    <t xml:space="preserve">¸Ç³½»å³Ù  5Ù·  </t>
  </si>
  <si>
    <t>¸Ç³½»å³Ù 10Ù·/2ÙÉ</t>
  </si>
  <si>
    <t xml:space="preserve">¸ÇÏÉáý»Ý³Ï 50Ù· </t>
  </si>
  <si>
    <t>¸ÇÏÉáý»Ý³Ï 75Ù·/ÙÉ-3ÙÉ</t>
  </si>
  <si>
    <t xml:space="preserve">Lիդոկայինի հիդրոքլորիդ 2%-2մլ </t>
  </si>
  <si>
    <t>²ÙÇïñÇåïÇÉÇÝ 25Ù·</t>
  </si>
  <si>
    <t>¸ñáï³í»ñÇÝ 40Ù·/ÙÉ -2ÙÉ</t>
  </si>
  <si>
    <t xml:space="preserve">¸ñáï³í»ñÇÝ 40Ù· </t>
  </si>
  <si>
    <t>Պապավերինի հիդրոքլորիդ  2%-2ÙÉ</t>
  </si>
  <si>
    <t>²ÙÇÝáýÇÉÇÝ   2,4%-5ÙÉ</t>
  </si>
  <si>
    <t>´ñáÙÑ»ùëÇÝ 8Ù·</t>
  </si>
  <si>
    <t xml:space="preserve">²ó»ïÇÉóÇëï»ÇÝ 200Ù·  </t>
  </si>
  <si>
    <t xml:space="preserve"> ì»ñ³å³ÙÇÉ 5Ù·/ÙÉ-2.0</t>
  </si>
  <si>
    <t xml:space="preserve">ì»ñ³å³ÙÇÉ  40Ù·  </t>
  </si>
  <si>
    <t>ì³ÉÇ¹áÉ 0,06</t>
  </si>
  <si>
    <t>êïñáý³ÝïÇÝ 0,025%-1ÙÉ</t>
  </si>
  <si>
    <t>²ÙÇá¹³ñáÝ150Ù·/ÙÉ- 3ÙÉ</t>
  </si>
  <si>
    <t xml:space="preserve">²ÙÇá¹³ñáÝ 200Ù· </t>
  </si>
  <si>
    <t>Նիկեթամիդ 25%-2ÙÉ</t>
  </si>
  <si>
    <t>Îáý»ÇÝ Ý³ïñÇáõÙ µ»Ý½á³ï20%-1ÙÉ</t>
  </si>
  <si>
    <t>Î³ïí³ËáïÇ Ñ³ÝáõÏ</t>
  </si>
  <si>
    <t>Æ½áëáñµÇ¹Ç »ñÏÝÇïñ³ï 20Ù·</t>
  </si>
  <si>
    <t>Էպինեֆրինի հիդրոքլորիդ 0,18%-1ÙÉ</t>
  </si>
  <si>
    <t>¸áå³ÙÇÝ 40Ù·/ÙÉ  5ÙÉ</t>
  </si>
  <si>
    <t xml:space="preserve">ÜÇïñá·ÉÇó»ñÇÝ 0,5Ù· </t>
  </si>
  <si>
    <t>Պրոպրանոլոլ 40Ù·</t>
  </si>
  <si>
    <t xml:space="preserve">Ամլոդիպին (ամլոդիպինի բեզիլատÇ) 10Ù·  </t>
  </si>
  <si>
    <t>Բենդազոլ1%-1ÙÉ</t>
  </si>
  <si>
    <t xml:space="preserve">¾Ý³É³åñÇÉ  10Ù·   </t>
  </si>
  <si>
    <t>¾Ý³É³åñÇÉ/ ÑÇ¹ñáùÉáñÃÇ³½Ç¹  10Ù·/12,5Ù·</t>
  </si>
  <si>
    <t xml:space="preserve">Î³åïáåñÇÉ   25Ù·  </t>
  </si>
  <si>
    <t xml:space="preserve">ÜÇý»¹ÇåÇÝ 10Ù·  </t>
  </si>
  <si>
    <t>Ü³ïñÇáõÙÇ  ùÉáñÇ¹ 0,9%-5ÙÉ</t>
  </si>
  <si>
    <t xml:space="preserve">Դեքստրոզ   40%-5ÙÉ </t>
  </si>
  <si>
    <t xml:space="preserve">²Ùûùë³óÇÉÇÝ   500Ù· </t>
  </si>
  <si>
    <t>²Ùûùë³óÇÉÇÝ+ÎÉ³íáÉ³Ý³ÃÃí 500/125Ù·</t>
  </si>
  <si>
    <t>²½ÇïñáÙÇóÇÝ 500Ù·</t>
  </si>
  <si>
    <t>²ÙåÇóÇÉÇÝ  1·</t>
  </si>
  <si>
    <t>êáõÉýáÙ»ï³ùë³½áÉ+ïñÇÙ»ïáåñÇÙÇ  480Ù·</t>
  </si>
  <si>
    <t>ò»ýáõñáùëÇÙ   750 Ù·/17ÙÉ</t>
  </si>
  <si>
    <t>ò»ýïñÇ³ùëáÝ  1·</t>
  </si>
  <si>
    <t>ò»ý³½áÉÇÝ 1·</t>
  </si>
  <si>
    <t>Ø»ïñáÝÇ¹³½áÉ  0,5% -100ÙÉ</t>
  </si>
  <si>
    <t>Ø»ïñáÝÇ¹³½áÉ 0,5</t>
  </si>
  <si>
    <t xml:space="preserve">ÜÇëï³ïÇÝ   0,5  </t>
  </si>
  <si>
    <t xml:space="preserve">Պանկրեատին (լիպազ 6000ՄԴՄՄ, ամիլազ 4500ՄԴՄՄ, պրոտեազ 300ՄԴՄՄ), հեմիցելյուլոզ, լեղու բաղադրամասեր      </t>
  </si>
  <si>
    <t>ü³ÙáïÇ¹ÇÝ 5ÙÉ</t>
  </si>
  <si>
    <t xml:space="preserve">è³ÝÇïÇ¹ÇÝ150Ù· </t>
  </si>
  <si>
    <t>Ø»ïáÏÉáåñ³ÙÇ¹ 10Ù·</t>
  </si>
  <si>
    <t xml:space="preserve">Սիլիմարին  35Ù·  </t>
  </si>
  <si>
    <t>ÂÇ³ÙÇÝ ùÉáñÇ¹5%-1ÙÉ</t>
  </si>
  <si>
    <t>¸Çý»ÝÑÇ¹ñ³ÙÇÝ  1%-1ÙÉ</t>
  </si>
  <si>
    <t>Èáñ³ï³¹ÇÝ 10Ù·</t>
  </si>
  <si>
    <t>øÉáñáåÇñ³ÙÇÝÇ  20Ù·/ÙÉ-1ÙÉ</t>
  </si>
  <si>
    <t xml:space="preserve">¸»ùë³Ù»ï³½áÝ 4Ù·/ÙÉ-1ÙÉ  </t>
  </si>
  <si>
    <t xml:space="preserve">Ü³ïñÇáõÙÇ ÃÇáëáõÉý³ï 30%-5ÙÉ </t>
  </si>
  <si>
    <t xml:space="preserve">üáõñáë»ÙÇ¹ 40Ù· </t>
  </si>
  <si>
    <t xml:space="preserve">üáõñáë»ÙÇ¹Ç 1%-2,0 </t>
  </si>
  <si>
    <t xml:space="preserve">êåÇñÇÝáÉ³ÏïáÝ 25Ù· </t>
  </si>
  <si>
    <t>²ó»ï³½áÉ³ÙÇ¹Ç  250Ù·</t>
  </si>
  <si>
    <t>Î³ÉóÇáõÙÇ ·ÉÛáõÏոնատ 10%-5ÙÉ</t>
  </si>
  <si>
    <t>Î³ÉóÇáõÙÇ ùÉáñÇ¹ 10%-5ÙÉ</t>
  </si>
  <si>
    <t>¼áý»ÝáåñÇÝ 7.5 Ù·</t>
  </si>
  <si>
    <t>¸ÇÏÉáý»Ý³Ï 100Ù·</t>
  </si>
  <si>
    <t>üáÝ¹³å³ñÇÝáõùë  Ý»ñ³ñÏÇãáí 2,5Ù·/0,5ÙÉ</t>
  </si>
  <si>
    <t>¸Ç·ûùëÇÝ 0,25 Ù·/ÙÉ-1ÙÉ</t>
  </si>
  <si>
    <t>Èáå»ñ³ÙÇ¹ 2Ù·</t>
  </si>
  <si>
    <t>ä»ÝïûùëÇýÇÉÉÇÝ400Ù·</t>
  </si>
  <si>
    <t>ì³ñý³ñÇÝ 5Ù·</t>
  </si>
  <si>
    <t>ê³Éµáõï³ÙáÉ 2Ù·</t>
  </si>
  <si>
    <t>ÜÇÏáïÇÝ³ÃÃáõ 1%-1ÙÉ</t>
  </si>
  <si>
    <t>üáÉ³ÃÃáõ  5Ù·</t>
  </si>
  <si>
    <t>¶ÉÇóÇÝ 100Ù·</t>
  </si>
  <si>
    <t xml:space="preserve">üÉÛáõÏáÝ³½áÉ150Ù· </t>
  </si>
  <si>
    <t>äÇñ³ó»ï³ÙÇ20%-5ÙÉ</t>
  </si>
  <si>
    <t xml:space="preserve">ìÇÝåáó»ïÇÝ  5Ù·  </t>
  </si>
  <si>
    <t xml:space="preserve">îáÉå»ñÇ½áÝ 150Ù·  </t>
  </si>
  <si>
    <t>ìÇÝåáó»ïÇÝ 0.5%-2ÙÉ</t>
  </si>
  <si>
    <t>òÇÝ³ñÇ½ÇÝ 25Ù·</t>
  </si>
  <si>
    <t xml:space="preserve">Î³ñµ³Ù³½»åÇÝ  200Ù· </t>
  </si>
  <si>
    <t>ÜÇó»ñ·áÉÇÝ 4Ù·/ÙÉ-2ÙÉ</t>
  </si>
  <si>
    <t>ÜÇó»ñ·áÉÇÝ  5Ù·</t>
  </si>
  <si>
    <t>²ó»ïÇÉë³ÉÇóÇÉ³ÃÃáõ+Ù³·Ý»½ÇáõÙ Ñ/ù 75Ù·</t>
  </si>
  <si>
    <t xml:space="preserve">Դինատրիումական ադենոզին տրիֆոսֆատի տրիհիդրատ, կոկարբօքսիլազ, ցիանոկոբալամին, նիկոտինամիդÇ  2ÙÉ    </t>
  </si>
  <si>
    <t>´ÇëáåñáÉáÉ 5Ù·</t>
  </si>
  <si>
    <t>ä³ÝÏñ»³ïÇÝ</t>
  </si>
  <si>
    <t>ÜÇÙá¹ÇåÇÝ30Ù·</t>
  </si>
  <si>
    <t>äÉ³ïÇýÇÉÇÝ 0,1%-1ÙÉ</t>
  </si>
  <si>
    <t>ä»ñÇÝ¹áåñÇÉ 5Ù·</t>
  </si>
  <si>
    <t>èÇµûùëÇÝ  10%-5ÙÉ</t>
  </si>
  <si>
    <t>ä»ÝïáùëÇýÇÉÉÇÝ 5ÙÉ</t>
  </si>
  <si>
    <t xml:space="preserve">ìÇï³ÙÇÝ B համալիր- թիամինի հիդրոքլորիդ, ռիբոֆլավինի նատրիումական ֆոսֆատ, պիրիդօքսինի հիդրոքլորիդ, նիկոտինամիդÇ Ù/Ù 2ÙÉ </t>
  </si>
  <si>
    <t>äրոկայինÇ   0,5%-250ÙÉ</t>
  </si>
  <si>
    <t xml:space="preserve">ԿետոպրոֆենÇ 100Ù·/ÙÉ- 2ÙÉ </t>
  </si>
  <si>
    <t>îñÇåëÇÝÇ  10Ù·/10</t>
  </si>
  <si>
    <t xml:space="preserve">²ó»ïÇÉë³ÉÇóÇÉ³ÃÃáõ 0,5    </t>
  </si>
  <si>
    <t>²ëÏáñµÇÝ³ÃÃáõ 5%-2,0</t>
  </si>
  <si>
    <t>²ëÏáñµÇÝ³ÃÃáõ 5%-5,0</t>
  </si>
  <si>
    <t>²ëÏáñµÇÝ³ÃÃáõ 0,5</t>
  </si>
  <si>
    <t>òáÕ³óÇñ ÉÇ¹áÏ³ÛÇÝ 10%-38·</t>
  </si>
  <si>
    <t>î»ËÝÇÏ³Ï³Ý µÝáõÃ³·Çñ</t>
  </si>
  <si>
    <t>Հավելված N1</t>
  </si>
  <si>
    <t xml:space="preserve">&lt;&lt;    &gt;&gt; &lt;&lt;     &gt;&gt; 2014 թ. կնքված </t>
  </si>
  <si>
    <t>ՇՀ</t>
  </si>
  <si>
    <t>Դեղահատ 5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</si>
  <si>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10Ù·/2ÙÉ: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</si>
  <si>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0,5·:                   
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</si>
  <si>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</si>
  <si>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75Ù·/ÙÉ-3ÙÉ: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</si>
  <si>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</si>
  <si>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2%-2մլ: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</si>
  <si>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1000Ù·  /6.7ÙÉ: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</si>
  <si>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</si>
  <si>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40 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</si>
  <si>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</si>
  <si>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2,4%-5ÙÉ: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</si>
  <si>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0,15: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</si>
  <si>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8մգ: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</si>
  <si>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200մգ: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</si>
  <si>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40մգ: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</si>
  <si>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0,6: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</si>
  <si>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0,025%-1ÙÉ: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</si>
  <si>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150Ù·/ÙÉ- 3ÙÉ: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</si>
  <si>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25%-2ÙÉ: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</si>
  <si>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20%-1ÙÉ: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</si>
  <si>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շշիկ 30ÙÉ: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</si>
  <si>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 ¶ÝÙ³Ý ³é³ñÏ³ÛÇ áñ³Ï³Ï³Ý ïíÛ³ÉÝ»ñÁ, 
ã³÷»ñÁ-¹»Õ³Ñ³µ: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</si>
  <si>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20մգ 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</si>
  <si>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Դեղահատ 0,25մգ :  ¶ÝÙ³Ý ³é³ñÏ³ÛÇ áñ³Ï³Ï³Ý ïíÛ³ÉÝ»ñÁ, 
ã³÷»ñÁ-¹»Õ³Ñ³տ: ²Ýíï³Ý·áõÃÛáõÝÁ-Ð³ÝÓÝÙ³Ý
 å³ÑÇÝ åÇï³Ý»ÉÇáõÃÛ³Ý Å³ÙÏ»ïÇ 2/3-ի ³éÏ³ÛáõÃÛáõÝ:
 Üß³Ý³¹ñáõÙÁ-ýÇñÙ³ÛÇÝ Ýß³ÝÇ ³éÏ³ÛáõÃÛáõÝÁ:
 ä³ÛÙ³Ý³Ï³Ý Ýß³ÝÝ»ñÁ-&lt;å³Ñ»É ãáñ ï»ÕáõÙ&gt;:</t>
  </si>
  <si>
    <t>Լուծույթ ներարկման  0,1%-1ÙÉ: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</si>
  <si>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0,18%-1ÙÉ: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</si>
  <si>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40Ù·/ÙÉ  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</si>
  <si>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5Ù·/ÙÉ-2ÙÉ: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</si>
  <si>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</si>
  <si>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40Ù·: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</si>
  <si>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50Ù·: ¶ÝÙ³Ý ³é³ñÏ³ÛÇ áñ³Ï³Ï³Ý ïíÛ³ÉÝ»ñÁ, 
ã³÷»ñÁ-¹»Õ³Ñ³µ: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</si>
  <si>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10Ù·: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</si>
  <si>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1%-1ÙÉ: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</si>
  <si>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10Ù·/12,5Ù·:
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</si>
  <si>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25Ù·: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</si>
  <si>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0,9%-5ÙÉ:              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</si>
  <si>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 10%-400ÙÉ: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</si>
  <si>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դեղափոշի ներարկման  1·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</si>
  <si>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 1·: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</si>
  <si>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0,5% -100ÙÉ: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</si>
  <si>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Դեղահատ 0,5: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</si>
  <si>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շշիկ 170ÙÉ: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</si>
  <si>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</si>
  <si>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Դեղահատ150մգ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</si>
  <si>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5Ù·/ÙÉ-2ÙÉ: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</si>
  <si>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</si>
  <si>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Դեղահատ250մգ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</si>
  <si>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Դեղահատ35մգ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</si>
  <si>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250Ù·/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</si>
  <si>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 5%- 250ÙÉ:  ¶ÝÙ³Ý ³é³ñÏ³ÛÇ áñ³Ï³Ï³Ý ïíÛ³ÉÝ»ñÁ, 
ã³÷»ñÁ-փաթեթ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</si>
  <si>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  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</si>
  <si>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5%-2,0: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</si>
  <si>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5%-5,0: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</si>
  <si>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0,5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</si>
  <si>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5%-1ÙÉ: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</si>
  <si>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500ÙÏ·/ÙÉ-1ÙÉ: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</si>
  <si>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</si>
  <si>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20Ù·/ÙÉ-1ÙÉ: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</si>
  <si>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4Ù·/ÙÉ-1ÙÉ: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</si>
  <si>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30%-5ÙÉ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</si>
  <si>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</si>
  <si>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1%-2,0: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</si>
  <si>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</si>
  <si>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250մգ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</si>
  <si>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10%-5ÙÉ: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</si>
  <si>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20%-5ÙÉ: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</si>
  <si>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150մգ: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</si>
  <si>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</si>
  <si>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0.5%-2ÙÉ: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</si>
  <si>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r>
      <t>Դեղահատ 25մգ:  ¶ÝÙ³Ý ³é³ñÏ³ÛÇ áñ³Ï³Ï³Ý ïíÛ³ÉÝ»ñÁ, 
ã³÷»ñÁ-¹»Õ³Ñ³µ: ²Ýíï³Ý·áõÃÛáõÝÁ-Ð³ÝÓÝÙ³Ý
 å³ÑÇÝ åÇï³Ý»ÉÇáõÃÛ³Ý Å³ÙÏ»ïÇ 2/3</t>
    </r>
    <r>
      <rPr>
        <b/>
        <sz val="9.5"/>
        <rFont val="Arial LatArm"/>
        <family val="2"/>
      </rPr>
      <t xml:space="preserve"> </t>
    </r>
    <r>
      <rPr>
        <sz val="9.5"/>
        <rFont val="Arial LatArm"/>
        <family val="2"/>
      </rPr>
      <t>³éÏ³ÛáõÃÛáõÝ:
 Üß³Ý³¹ñáõÙÁ-ýÇñÙ³ÛÇÝ Ýß³ÝÇ ³éÏ³ÛáõÃÛáõÝÁ:
 ä³ÛÙ³Ý³Ï³Ý Ýß³ÝÝ»ñÁ-&lt;å³Ñ»É ãáñ ï»ÕáõÙ&gt;:</t>
    </r>
  </si>
  <si>
    <t>Դեղահատ 200մգ: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</si>
  <si>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4Ù·/ÙÉ-2ÙÉ: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</si>
  <si>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  96%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</si>
  <si>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</si>
  <si>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 2ÙÉ: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</si>
  <si>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</si>
  <si>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30մգ: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</si>
  <si>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0,1%-1ÙÉ: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</si>
  <si>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10%-5ÙÉ: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</si>
  <si>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</si>
  <si>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 Ù/Ù 2ÙÉ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</si>
  <si>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 20%-5ÙÉ: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</si>
  <si>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  0,5%-5ÙÉ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</si>
  <si>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 10ÙÉ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</si>
  <si>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կաթիլաներարկման 0,5%-250ÙÉ:  ¶ÝÙ³Ý ³é³ñÏ³ÛÇ áñ³Ï³Ï³Ý ïíÛ³ÉÝ»ñÁ, 
ã³÷»ñÁ-փաթեթ պլաստիկե: ²Ýíï³Ý·áõÃÛáõÝÁ-Ð³ÝÓÝÙ³Ý
 å³ÑÇÝ åÇï³Ý»ÉÇáõÃÛ³Ý Å³ÙÏ»ïÇ 2/3³éÏ³ÛáõÃÛáõÝ:
 Üß³Ý³¹ñáõÙÁ-ýÇñÙ³ÛÇÝ Ýß³ÝÇ ³éÏ³ÛáõÃÛáõÝÁ:
 ä³ÛÙ³Ý³Ï³Ý Ýß³ÝÝ»ñÁ-&lt;պատռվող է&gt;:</t>
  </si>
  <si>
    <t>Դեղափոշի 0,2: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</si>
  <si>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5%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</si>
  <si>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10%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</si>
  <si>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պատրաստի ներարկիչ 4000ØØ 0.4ÙÉ: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Ýß³ÝÝ»ñÁ-&lt;կոտրվող&gt;:</t>
  </si>
  <si>
    <t>Լուծույթ ներարկման    10% 2ÙÉ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</si>
  <si>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100Ù·/ÙÉ- 2Ù: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</si>
  <si>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150մգ: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</si>
  <si>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64äØ 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</si>
  <si>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քսուկ 40գ:  ¶ÝÙ³Ý ³é³ñÏ³ÛÇ áñ³Ï³Ï³Ý ïíÛ³ÉÝ»ñÁ, 
ã³÷»ñÁ-պարկուճ: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</si>
  <si>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1% -15ÙÉ: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</si>
  <si>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</si>
  <si>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 xml:space="preserve"> ³Ï³ÝçÇ Ï³ÃÇÉÝ»ñ 15ÙÉ: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</si>
  <si>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³Ï³ÝçÇ Ï³ÃÇÉÝ»ñ 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</si>
  <si>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 քսուկ   0,2%-30·: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</si>
  <si>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քսուկ  0,5%-3·: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</si>
  <si>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քսուկ  0,5%-10,0·: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</si>
  <si>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0,5%-5մլ: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</si>
  <si>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0,3%-10ÙÉ: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</si>
  <si>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Աչքի կաթիլ 0,1%-10ÙÉ: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</si>
  <si>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</si>
  <si>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30մգ: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</si>
  <si>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Աչքի կաթիլ 0,3%-5ÙÉ: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</si>
  <si>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Ցողացիր  10%-38·: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</si>
  <si>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Ցողացիր 100մգ: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</si>
  <si>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Դեղահատ 2մգ:  ¶ÝÙ³Ý ³é³ñÏ³ÛÇ áñ³Ï³Ï³Ý ïíÛ³ÉÝ»ñÁ, 
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</si>
  <si>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Աչքի կաթիլ2,5%-10ÙÉ: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</si>
  <si>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400մգ: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</si>
  <si>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2850ՄՄ/0,3ÙÉ: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</si>
  <si>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   0,25 Ù·/ÙÉ-1ÙÉ: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</si>
  <si>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Պատրաստի ներարկիչ 2,5Ù·/0,5ÙÉ: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</si>
  <si>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դեղամոմ 50մգ: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և սառը ï»ÕáõÙ&gt;:</t>
  </si>
  <si>
    <t>Լուծույթ ներարկման    5մլ: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</si>
  <si>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  10% 30մլ: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</si>
  <si>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</si>
  <si>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7,5մգ: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</si>
  <si>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25Ù·/ÙÉ-2ÙÉ: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</si>
  <si>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ÀÝ¹³Ù»ÝÁ</t>
  </si>
  <si>
    <t>¶ÝáõÙÝ»ñÁ Ñ³Ù³Ï³ñ·áÕª                                            ². êÇÙáÝÛ³Ý</t>
  </si>
  <si>
    <t xml:space="preserve">ä³ñ³ó»ï³ÙáÉ 100Ù·   </t>
  </si>
  <si>
    <t>դիբազոլ1%</t>
  </si>
  <si>
    <t>¸ÇÏÉáý»Ý³Ï 25Ù· /մլ</t>
  </si>
  <si>
    <t xml:space="preserve">Î³åïáåñÇÉ   50Ù·  </t>
  </si>
  <si>
    <t>²ï»ÝáÉáÉ   100Ù·</t>
  </si>
  <si>
    <t xml:space="preserve">²Ùûùë³óÇÉÇÝ   250Ù· </t>
  </si>
  <si>
    <t>²Ùûùë³óÇÉÇÝ   125Ù· /5մլ</t>
  </si>
  <si>
    <t>դեղափոշի ներքին ընդունման լոծոյթ</t>
  </si>
  <si>
    <t>²Ùûùë³óÇÉÇÝ   250Ù· /5մլ</t>
  </si>
  <si>
    <t>²Ùûùë³óÇÉÇÝ+ÎÉ³íáÉ³Ý³ÃÃí 125Ù·+31.25մգ/5մլ</t>
  </si>
  <si>
    <t>²Ùûùë³óÇÉÇÝ+ÎÉ³íáÉ³Ý³ÃÃí 250Ù·+62.5մգ/5մլ</t>
  </si>
  <si>
    <t>²½ÇïñáÙÇóÇÝ 250Ù·</t>
  </si>
  <si>
    <t>²½ÇïñáÙÇóÇÝ 100Ù·/5մլ</t>
  </si>
  <si>
    <t>²½ÇïñáÙÇóÇÝ 200Ù·/5մլ</t>
  </si>
  <si>
    <t>Ø»ïáåñáÉáÉ  200Ù·</t>
  </si>
  <si>
    <t>²×³É  300մգ</t>
  </si>
  <si>
    <t>ò»ý³½áÉÇÝ 0.5·</t>
  </si>
  <si>
    <t>ò»ýïñÇ³ùëáÝ  250մգ</t>
  </si>
  <si>
    <t>ò»ýï³½Ç¹ÇÙ  500մ·</t>
  </si>
  <si>
    <t>ò»ýïñÇ³ùëáÝ  500մ·</t>
  </si>
  <si>
    <t xml:space="preserve">òÇåñáýÉáùë³óÇÝÇ  250Ù·  </t>
  </si>
  <si>
    <t xml:space="preserve">òÇåñáýÉáùë³óÇÝÇ  2Ù·/մլ  </t>
  </si>
  <si>
    <t>¾սենցիալ ֆորտե</t>
  </si>
  <si>
    <t>հատ</t>
  </si>
  <si>
    <t>իբուպրոֆե200մգ</t>
  </si>
  <si>
    <t>իբուպրոֆե400մգ</t>
  </si>
  <si>
    <t xml:space="preserve">ԿետոպրոֆենÇ 200մգ </t>
  </si>
  <si>
    <t>ֆենոբարբիտա 100մգ</t>
  </si>
  <si>
    <t>êáõÉýáÙ»ï³ùë³½áÉ+ïñÇÙ»ïáåñÇÙÇ  100+20Ù·</t>
  </si>
  <si>
    <t>դեքսամեթազոն 4մգ/1մլ</t>
  </si>
  <si>
    <t>Î³ñí»¹ÇÉáÉÇ ¹Ñï 12.5 Ù·</t>
  </si>
  <si>
    <t>Î³ñí»¹ÇÉáÉÇ ¹Ñï 6.25 Ù·</t>
  </si>
  <si>
    <t>սիմվաստատին 10մգ</t>
  </si>
  <si>
    <t>սիմվաստատին 40մգ</t>
  </si>
  <si>
    <t>օմեպրազոլ 20մգ</t>
  </si>
  <si>
    <t>սպիրոնոլակտոն 25 մգ</t>
  </si>
  <si>
    <t>սուլֆասալացին 500մգ</t>
  </si>
  <si>
    <t>ացիկլովիր 3%</t>
  </si>
  <si>
    <t>տուփ</t>
  </si>
  <si>
    <t>պրեստարիում 10մգ</t>
  </si>
  <si>
    <t>նեբիլետ 12.5</t>
  </si>
  <si>
    <t>պրեդուկտալ MR</t>
  </si>
  <si>
    <t>դիպրոսպամ</t>
  </si>
  <si>
    <t>սրվակ</t>
  </si>
  <si>
    <t>Հատ</t>
  </si>
  <si>
    <t>Դեղահատ 500մգ:                   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</si>
  <si>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  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</si>
  <si>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0.5գ:¶ÝÙ³Ý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</si>
  <si>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դեղահատ200մգ: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</si>
  <si>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լոծոյթ100մգ/5մլ:                    
¶ÝÙ³Ý ³é³ñÏ³ÛÇ áñ³Ï³Ï³Ý ïíÛ³ÉÝ»ñÁ, ã³÷»ñÁ-շիշ: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</si>
  <si>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 200մգ/5մլ:      
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</si>
  <si>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լոծոյթ250մգ+62.5մգ/5մլ: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</si>
  <si>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 125Ù·+31.25/5ÙÉ :¶ÝÙ³Ý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</si>
  <si>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</si>
  <si>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2մգ/մլ: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</si>
  <si>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ներքին ընդունման լոծոյթ250մգ/5մÉ:¶ÝÙ³Ý ³é³ñÏ³ÛÇ áñ³Ï³Ï³Ý ïíÛ³ÉÝ»ñÁ, ã³÷»ñÁ-շշիկ: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</si>
  <si>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1%: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</si>
  <si>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25mg/մլ:¶ÝÙ³Ý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</si>
  <si>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դեղահատ100մգ: ¶ÝÙ³Ý ³é³ñÏ³ÛÇ áñ³Ï³Ï³Ý ïíÛ³ÉÝ»ñÁ, ã³÷»ñ-դեղահատ: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</si>
  <si>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40Ù·/ÙÉ -2ÙÉ: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</si>
  <si>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2%-2ÙÉ: 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</si>
  <si>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5Ù·/ÙÉ-2.0:    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</si>
  <si>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դեղահատ50մգ:¶ÝÙ³Ý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</si>
  <si>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դեղահատ250մգ: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</si>
  <si>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100մգ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</si>
  <si>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դեղահատ500մգ : 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</si>
  <si>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500Ù·/125մգ: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</si>
  <si>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 500Ù·: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</si>
  <si>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40%  5ÙÉ:  ¶ÝÙ³Ý ³é³ñÏ³ÛÇ áñ³Ï³Ï³Ý ïíÛ³ÉÝ»ñÁ, 
ã³÷»ñÁ-սրվակ պլաստիկե: ²Ýíï³Ý·áõÃÛáõÝÁ-Ð³ÝÓÝÙ³Ý
 å³ÑÇÝ åÇï³Ý»ÉÇáõÃÛ³Ý Å³ÙÏ»ïÇ 2/3 ³éÏ³ÛáõÃÛáõÝ:
 Üß³Ý³¹ñáõÙÁ-ýÇñÙ³ÛÇÝ Ýß³ÝÇ ³éÏ³ÛáõÃÛáõÝÁ:
 ä³ÛÙ³Ý³Ï³Ý Ýß³ÝÝ»ñÁ-&lt;պատռվող է&gt;:</t>
  </si>
  <si>
    <t>Լուծույթ ներարկման 1·: ¶ÝÙ³Ý ³é³ñÏ³ÛÇ áñ³Ï³Ï³Ý ïíÛ³ÉÝ»ñÁ, 
ã³÷»ñÁ-սրվակ: ²Ýíï³Ý·áõÃÛáõÝÁ-Ð³ÝÓÝÙ³Ý
 å³ÑÇÝ åÇï³Ý»ÉÇáõÃÛ³Ý Å³ÙÏ»ïÇ ³éÏ³ÛáõÃÛáõÝ:
 Üß³Ý³¹ñáõÙÁ-ýÇñÙ³ÛÇÝ Ýß³ÝÇ ³éÏ³ÛáõÃÛáõÝÁ:
 ä³ÛÙ³Ý³Ï³Ý Ýß³ÝÝ»ñÁ-&lt;å³Ñ»É ãáñ ï»ÕáõÙ&gt;:</t>
  </si>
  <si>
    <t>Լուծույթ ներարկման 480մ· :                   
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</si>
  <si>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Լուծույթ ներարկման 1·: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</si>
  <si>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750Ù·/17ÙÉ :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</si>
  <si>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Դեղափոշի ներարկման 1գ: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</si>
  <si>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Դեղահատ300մգ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</si>
  <si>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ներարկման5մլ: ¶ÝÙ³Ý ³é³ñÏ³ÛÇ áñ³Ï³Ï³Ý ïíÛ³ÉÝ»ñÁ, 
ã³÷»ñÁ-սրվակ: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</si>
  <si>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դեղահատ200մգ: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</si>
  <si>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400մգ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</si>
  <si>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400մգ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</si>
  <si>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</si>
  <si>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100+200մգ :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</si>
  <si>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4մգ/1մլÉ: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</si>
  <si>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12.5գ:                    
¶ÝÙ³Ý ³é³ñÏ³ÛÇ áñ³Ï³Ï³Ý ïíÛ³ÉÝ»ñÁ, ã³÷»ñÁ 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</si>
  <si>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25մգ:                    
¶ÝÙ³Ý ³é³ñÏ³ÛÇ áñ³Ï³Ï³Ý ïíÛ³ÉÝ»ñÁ, ã³÷»ñÁ 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</si>
  <si>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 6.25մգ: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</si>
  <si>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75մգ: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</si>
  <si>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3% 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</si>
  <si>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 xml:space="preserve">æñ³ÍÝÇ պ»ñûùëÇ¹ 3% </t>
  </si>
  <si>
    <t>Դեղահատ 10մգ: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</si>
  <si>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Դեղահատ 12.5մգ: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</si>
  <si>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 10Ù·/10: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</si>
  <si>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Դեղահատ10մգ: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</si>
  <si>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կարդիոմագնիլ 75 մգ</t>
  </si>
  <si>
    <t>Դեղահատ 20մգ:  ¶ÝÙ³Ý ³é³ñÏ³ÛÇ áñ³Ï³Ï³Ý ïíÛ³ÉÝ»ñÁ, 
ã³÷»ñÁ-¹»Õ³Ñ³µ: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</si>
  <si>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կարդիոմագնիլ 150 մգ</t>
  </si>
  <si>
    <t>դեղահատ 25մգ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</si>
  <si>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դեղահատ 500մգ   :                    
¶ÝÙ³Ý ³é³ñÏ³ÛÇ áñ³Ï³Ï³Ý ïíÛ³ÉÝ»ñÁ, ã³÷»ñÁ-դեղահատ: ²Ýíï³Ý·áõÃÛáõÝÁ-Ð³ÝÓÝÙ³Ý å³ÑÇÝ åÇï³Ý»ÉÇáõÃÛ³Ý Å³ÙÏ»ïÇ 2/3 ³éÏ³ÛáõÃÛáõÝ : Üß³Ý³¹ñáõÙÁ-ýÇñÙ³ÛÇÝ Ýß³ÝÇ ³éÏ³ÛáõÃÛáõÝÁ: ä³ÛÙ³Ý³Ï³Ý Ýß³ÝÝ»ñÁ-&lt;ÏáïñíáÕ ¿, պահել սառը տեղում&gt;:</t>
  </si>
  <si>
    <t>տուփ 3%¶ÝÙ³Ý ³é³ñÏ³ÛÇ áñ³Ï³Ï³Ý ïíÛ³ÉÝ»ñÁ, 
ã³÷»ñÁ-տուբիկ: ²Ýíï³Ý·áõÃÛáõÝÁ-Ð³ÝÓÝÙ³Ý å³ÑÇÝ
 åÇï³Ý»ÉÇáõÃÛ³Ý Å³ÙÏ»ïÇ ³éÏ³ÛáõÃÛáõÝ: 
Üß³Ý³¹ñáõÙÁ-ýÇñÙ³ÛÇÝ Ýß³ÝÇ ³éÏ³ÛáõÃÛáõÝÁ: 
ä³ÛÙ³Ý³Ï³Ý Ýß³ÝÝ»ñÁ-&lt;ÏáïñíáÕ ¿&gt;:</t>
  </si>
  <si>
    <t>Դեղահատ100մգ: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</si>
  <si>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Լուծույթ ներարկման   0,1%-1ÙÉ:                    
¶ÝÙ³Ý ³é³ñÏ³ÛÇ áñ³Ï³Ï³Ý ïíÛ³ÉÝ»ñÁ, ã³÷»ñÁ-ëñí³Ï: ²Ýíï³Ý·áõÃÛáõÝÁ-Ð³ÝÓÝÙ³Ý å³ÑÇÝ åÇï³Ý»ÉÇáõÃÛ³Ý Å³ÙÏ»ïÇ 2/3 ³éÏ³ÛáõÃÛáõÝ : Üß³Ý³¹ñáõÙÁ-ýÇñÙ³ÛÇÝ Ýß³ÝÇ ³éÏ³ÛáõÃÛáõÝÁ: ä³ÛÙ³Ý³Ï³Ý Ýß³ÝÝ»ñÁ-&lt;ÏáïñíáÕ ¿&gt;:</t>
  </si>
  <si>
    <t>Դեղահատ0.5գ: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</si>
  <si>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>ò»ý³É»ùëÇÝ  0,5գ</t>
  </si>
  <si>
    <t>Դեղահատ :  ¶ÝÙ³Ý ³é³ñÏ³ÛÇ áñ³Ï³Ï³Ý ïíÛ³ÉÝ»ñÁ, 
 ²Ýíï³Ý·áõÃÛáõÝÁ-Ð³ÝÓÝÙ³Ý
 å³ÑÇÝ åÇï³Ý»ÉÇáõÃÛ³Ý Å³ÙÏ»ïÇ 2/3 ³éÏ³ÛáõÃÛáõÝ:
 Üß³Ý³¹ñáõÙÁ-ýÇñÙ³ÛÇÝ Ýß³ÝÇ ³éÏ³ÛáõÃÛáõÝÁ:
 ä³ÛÙ³Ý³Ï³Ý Ýß³ÝÝ»ñÁ-&lt;å³Ñ»É ãáñ ï»ÕáõÙ&gt;:</t>
  </si>
  <si>
    <t xml:space="preserve"> Լուծույթ ներարկման1ÙÉ:  ¶ÝÙ³Ý ³é³ñÏ³ÛÇ áñ³Ï³Ï³Ý ïíÛ³ÉÝ»ñÁ: 
 ²Ýíï³Ý·áõÃÛáõÝÁ-Ð³ÝÓÝÙ³Ýã ³÷»ñÁ-ëñí³Ï
 å³ÑÇÝ åÇï³Ý»ÉÇáõÃÛ³Ý Å³ÙÏ»ïÇ 2/3 ³éÏ³ÛáõÃÛáõÝ:
 Üß³Ý³¹ñáõÙÁ-ýÇñÙ³ÛÇÝ Ýß³ÝÇ ³éÏ³ÛáõÃÛáõÝÁ:
 ä³ÛÙ³Ý³Ï³Ý Ýß³ÝÝ»ñÁ-&lt;å³Ñ»É ãáñ ï»ÕáõÙ&gt;:</t>
  </si>
  <si>
    <t>Պարտադիր պայմաններ`</t>
  </si>
  <si>
    <t>Մատակարարը դեղորայքով պետք է ապահովվի բնակչին 24 ժամվա ընթացքում</t>
  </si>
  <si>
    <t>Մատակարարը պետք է ապահովվի ստանդարտին  համապատասխան դեղորայք և հետ ընդունի անորակ դեղորայքը</t>
  </si>
  <si>
    <t xml:space="preserve"> դեղորայքը հատյացվի դեղատոմսով ՝                                        </t>
  </si>
  <si>
    <t>Մատակարարման  դիմաց  վճարումը դեղորայքն  ընդունելու հիմք  ռեստրև կամ  հաշիվ  ապրանքագիր՝դեղորայքի  անվանացանկով   օրվան   հաջորդող  օրվանից  հաշված 60  աշխատանքային  օրվա  ընթացքում;</t>
  </si>
  <si>
    <t>Դեղորայքի  քանակները  հնարավոր է փոփոխվեն:</t>
  </si>
  <si>
    <t>կատաղության դեն պատվաստանյութ</t>
  </si>
  <si>
    <t>« ԱՄԱԱ-ՇՀԱՊՁԲ-14/1  գնման պայմանագրի</t>
  </si>
  <si>
    <t>Մատակարարումը  պետք է կատարվի  &lt;&lt;Ազատավանի  ԱԱՊԿ&gt;&gt; ՓԲԸ-ից մինչև 15 կմ շառավղով հեռավորության վրա</t>
  </si>
</sst>
</file>

<file path=xl/styles.xml><?xml version="1.0" encoding="utf-8"?>
<styleSheet xmlns="http://schemas.openxmlformats.org/spreadsheetml/2006/main">
  <numFmts count="2">
    <numFmt numFmtId="42" formatCode="_-* #,##0\ &quot;դր.&quot;_-;\-* #,##0\ &quot;դր.&quot;_-;_-* &quot;-&quot;\ &quot;դր.&quot;_-;_-@_-"/>
    <numFmt numFmtId="164" formatCode="0.0"/>
  </numFmts>
  <fonts count="22">
    <font>
      <sz val="10"/>
      <name val="Arial"/>
    </font>
    <font>
      <sz val="10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sz val="10"/>
      <name val="GHEA Grapalat"/>
      <family val="3"/>
    </font>
    <font>
      <sz val="11"/>
      <name val="Calibri"/>
      <family val="2"/>
    </font>
    <font>
      <sz val="8"/>
      <name val="Arial LatArm"/>
      <family val="2"/>
    </font>
    <font>
      <sz val="9"/>
      <name val="Arial LatArm"/>
      <family val="2"/>
    </font>
    <font>
      <sz val="9"/>
      <name val="GHEA Grapalat"/>
      <family val="3"/>
    </font>
    <font>
      <sz val="9"/>
      <name val="Arial"/>
      <family val="2"/>
      <charset val="204"/>
    </font>
    <font>
      <b/>
      <sz val="15"/>
      <name val="Arial LatArm"/>
      <family val="2"/>
    </font>
    <font>
      <b/>
      <sz val="12"/>
      <name val="Arial LatArm"/>
      <family val="2"/>
    </font>
    <font>
      <b/>
      <sz val="12"/>
      <name val="GHEA Grapalat"/>
      <family val="3"/>
    </font>
    <font>
      <sz val="9.5"/>
      <name val="Arial LatArm"/>
      <family val="2"/>
    </font>
    <font>
      <b/>
      <sz val="9.5"/>
      <name val="Arial LatArm"/>
      <family val="2"/>
    </font>
    <font>
      <b/>
      <sz val="10"/>
      <name val="Arial LatArm"/>
      <family val="2"/>
    </font>
    <font>
      <sz val="10"/>
      <color theme="1"/>
      <name val="Arial LatArm"/>
      <family val="2"/>
    </font>
    <font>
      <sz val="8"/>
      <color theme="1"/>
      <name val="Arial LatArm"/>
      <family val="2"/>
    </font>
    <font>
      <sz val="9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Fill="1"/>
    <xf numFmtId="0" fontId="5" fillId="0" borderId="0" xfId="0" applyFont="1"/>
    <xf numFmtId="0" fontId="1" fillId="0" borderId="0" xfId="0" applyFont="1" applyFill="1"/>
    <xf numFmtId="0" fontId="1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0" borderId="2" xfId="0" applyFont="1" applyBorder="1"/>
    <xf numFmtId="0" fontId="11" fillId="0" borderId="1" xfId="0" applyFont="1" applyBorder="1"/>
    <xf numFmtId="0" fontId="11" fillId="2" borderId="1" xfId="0" applyFont="1" applyFill="1" applyBorder="1"/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2" borderId="0" xfId="0" applyFont="1" applyFill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0" fillId="0" borderId="1" xfId="0" applyBorder="1"/>
    <xf numFmtId="0" fontId="19" fillId="2" borderId="1" xfId="0" applyFont="1" applyFill="1" applyBorder="1" applyAlignment="1">
      <alignment horizontal="center"/>
    </xf>
    <xf numFmtId="0" fontId="11" fillId="0" borderId="3" xfId="0" applyFont="1" applyBorder="1"/>
    <xf numFmtId="0" fontId="15" fillId="0" borderId="1" xfId="0" applyFont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20" fillId="0" borderId="1" xfId="0" applyFont="1" applyBorder="1"/>
    <xf numFmtId="0" fontId="8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21" fillId="0" borderId="1" xfId="0" applyFont="1" applyBorder="1"/>
    <xf numFmtId="0" fontId="1" fillId="0" borderId="0" xfId="0" applyFont="1" applyFill="1" applyBorder="1"/>
    <xf numFmtId="0" fontId="3" fillId="0" borderId="1" xfId="0" applyFont="1" applyFill="1" applyBorder="1"/>
    <xf numFmtId="1" fontId="17" fillId="0" borderId="1" xfId="0" applyNumberFormat="1" applyFont="1" applyBorder="1"/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4" fillId="0" borderId="4" xfId="0" applyFont="1" applyFill="1" applyBorder="1"/>
    <xf numFmtId="164" fontId="1" fillId="0" borderId="1" xfId="0" applyNumberFormat="1" applyFont="1" applyBorder="1" applyAlignment="1">
      <alignment horizontal="right" vertical="center" wrapText="1"/>
    </xf>
    <xf numFmtId="0" fontId="1" fillId="3" borderId="1" xfId="0" applyFont="1" applyFill="1" applyBorder="1"/>
    <xf numFmtId="0" fontId="3" fillId="3" borderId="1" xfId="0" applyFont="1" applyFill="1" applyBorder="1"/>
    <xf numFmtId="42" fontId="17" fillId="3" borderId="1" xfId="0" applyNumberFormat="1" applyFont="1" applyFill="1" applyBorder="1"/>
    <xf numFmtId="2" fontId="1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/>
    </xf>
    <xf numFmtId="0" fontId="17" fillId="3" borderId="4" xfId="0" applyFont="1" applyFill="1" applyBorder="1"/>
    <xf numFmtId="164" fontId="1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164" fontId="1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0" xfId="0" applyFont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 wrapText="1"/>
    </xf>
  </cellXfs>
  <cellStyles count="8">
    <cellStyle name="Обычный" xfId="0" builtinId="0"/>
    <cellStyle name="Обычный 10" xfId="1"/>
    <cellStyle name="Обычный 13" xfId="2"/>
    <cellStyle name="Обычный 2" xfId="3"/>
    <cellStyle name="Обычный 4" xfId="4"/>
    <cellStyle name="Обычный 5" xfId="5"/>
    <cellStyle name="Обычный 8" xfId="6"/>
    <cellStyle name="Обычный 9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gh%20Gnmna,%20vcarm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nman jamanakac"/>
      <sheetName val="vcarman jaman."/>
      <sheetName val="tex bnutagir"/>
    </sheetNames>
    <sheetDataSet>
      <sheetData sheetId="0">
        <row r="8">
          <cell r="K8">
            <v>150</v>
          </cell>
        </row>
        <row r="12">
          <cell r="K12">
            <v>75</v>
          </cell>
        </row>
        <row r="32">
          <cell r="K32">
            <v>60</v>
          </cell>
        </row>
        <row r="57">
          <cell r="K57">
            <v>150</v>
          </cell>
        </row>
        <row r="58">
          <cell r="K58">
            <v>900</v>
          </cell>
        </row>
        <row r="59">
          <cell r="K59">
            <v>240</v>
          </cell>
        </row>
        <row r="60">
          <cell r="K60">
            <v>540</v>
          </cell>
        </row>
        <row r="61">
          <cell r="K61">
            <v>1050</v>
          </cell>
        </row>
        <row r="62">
          <cell r="K62">
            <v>120</v>
          </cell>
        </row>
        <row r="108">
          <cell r="K108">
            <v>300</v>
          </cell>
        </row>
        <row r="109">
          <cell r="K109">
            <v>15</v>
          </cell>
        </row>
        <row r="140">
          <cell r="K140">
            <v>180</v>
          </cell>
        </row>
        <row r="152">
          <cell r="K152">
            <v>150</v>
          </cell>
        </row>
        <row r="161">
          <cell r="K161">
            <v>750</v>
          </cell>
        </row>
        <row r="176">
          <cell r="K176">
            <v>24</v>
          </cell>
        </row>
        <row r="182">
          <cell r="K182">
            <v>0.75</v>
          </cell>
        </row>
        <row r="200">
          <cell r="K200">
            <v>90</v>
          </cell>
        </row>
        <row r="207">
          <cell r="K207">
            <v>150</v>
          </cell>
        </row>
        <row r="213">
          <cell r="K213">
            <v>15</v>
          </cell>
        </row>
        <row r="214">
          <cell r="K214">
            <v>15</v>
          </cell>
        </row>
        <row r="215">
          <cell r="K215">
            <v>9</v>
          </cell>
        </row>
        <row r="216">
          <cell r="K216">
            <v>240</v>
          </cell>
        </row>
        <row r="217">
          <cell r="K217">
            <v>15</v>
          </cell>
        </row>
        <row r="218">
          <cell r="K218">
            <v>9</v>
          </cell>
        </row>
        <row r="219">
          <cell r="K219">
            <v>15</v>
          </cell>
        </row>
        <row r="220">
          <cell r="K220">
            <v>60</v>
          </cell>
        </row>
        <row r="221">
          <cell r="K221">
            <v>60</v>
          </cell>
        </row>
        <row r="222">
          <cell r="K222">
            <v>180</v>
          </cell>
        </row>
        <row r="223">
          <cell r="K223">
            <v>150</v>
          </cell>
        </row>
        <row r="224">
          <cell r="K224">
            <v>120</v>
          </cell>
        </row>
        <row r="225">
          <cell r="K225">
            <v>15</v>
          </cell>
        </row>
        <row r="226">
          <cell r="K226">
            <v>60</v>
          </cell>
        </row>
        <row r="227">
          <cell r="K227">
            <v>240</v>
          </cell>
        </row>
        <row r="228">
          <cell r="K228">
            <v>6</v>
          </cell>
        </row>
        <row r="229">
          <cell r="K229">
            <v>150</v>
          </cell>
        </row>
        <row r="230">
          <cell r="K230">
            <v>240</v>
          </cell>
        </row>
        <row r="231">
          <cell r="K231">
            <v>300</v>
          </cell>
        </row>
        <row r="232">
          <cell r="K232">
            <v>780</v>
          </cell>
        </row>
        <row r="233">
          <cell r="K233">
            <v>15</v>
          </cell>
        </row>
        <row r="246">
          <cell r="K246">
            <v>18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6"/>
  <sheetViews>
    <sheetView tabSelected="1" topLeftCell="A197" workbookViewId="0">
      <selection activeCell="C203" sqref="C203"/>
    </sheetView>
  </sheetViews>
  <sheetFormatPr defaultRowHeight="14.25"/>
  <cols>
    <col min="1" max="1" width="6.42578125" style="1" customWidth="1"/>
    <col min="2" max="2" width="13" style="1" customWidth="1"/>
    <col min="3" max="3" width="25.5703125" style="1" customWidth="1"/>
    <col min="4" max="4" width="6.140625" style="1" customWidth="1"/>
    <col min="5" max="5" width="12" style="1" customWidth="1"/>
    <col min="6" max="6" width="0.140625" style="2" hidden="1" customWidth="1"/>
    <col min="7" max="7" width="12.140625" style="1" hidden="1" customWidth="1"/>
    <col min="8" max="8" width="13.85546875" style="7" customWidth="1"/>
    <col min="9" max="9" width="67.28515625" style="6" customWidth="1"/>
    <col min="10" max="10" width="9.85546875" style="1" customWidth="1"/>
    <col min="11" max="11" width="9.140625" style="1"/>
    <col min="12" max="12" width="10" style="1" bestFit="1" customWidth="1"/>
    <col min="13" max="13" width="9.140625" style="1"/>
    <col min="14" max="15" width="10" style="1" bestFit="1" customWidth="1"/>
    <col min="16" max="16384" width="9.140625" style="1"/>
  </cols>
  <sheetData>
    <row r="1" spans="1:11" ht="21" customHeight="1">
      <c r="B1" s="62"/>
      <c r="C1" s="62"/>
      <c r="D1" s="62"/>
      <c r="E1" s="62"/>
      <c r="F1" s="62"/>
      <c r="G1" s="62"/>
      <c r="H1" s="62"/>
      <c r="I1" s="5"/>
    </row>
    <row r="2" spans="1:11" ht="26.25" customHeight="1">
      <c r="A2" s="5"/>
      <c r="B2" s="63"/>
      <c r="C2" s="63"/>
      <c r="D2" s="24"/>
      <c r="E2" s="24"/>
      <c r="F2" s="24"/>
      <c r="G2" s="24"/>
      <c r="H2" s="24"/>
      <c r="I2" s="5"/>
    </row>
    <row r="3" spans="1:11" ht="35.25" customHeight="1">
      <c r="A3" s="25"/>
      <c r="B3" s="26"/>
      <c r="C3" s="64" t="s">
        <v>161</v>
      </c>
      <c r="D3" s="64"/>
      <c r="E3" s="64"/>
      <c r="F3" s="64"/>
      <c r="G3" s="27"/>
      <c r="H3" s="28"/>
      <c r="I3" s="65" t="s">
        <v>162</v>
      </c>
      <c r="J3" s="65"/>
      <c r="K3" s="8"/>
    </row>
    <row r="4" spans="1:11" ht="14.25" customHeight="1">
      <c r="A4" s="5"/>
      <c r="B4" s="29"/>
      <c r="C4" s="30"/>
      <c r="D4" s="30"/>
      <c r="E4" s="30"/>
      <c r="F4" s="8"/>
      <c r="G4" s="30"/>
      <c r="H4" s="30"/>
      <c r="I4" s="5" t="s">
        <v>163</v>
      </c>
    </row>
    <row r="5" spans="1:11" ht="20.25" customHeight="1">
      <c r="A5" s="5"/>
      <c r="B5" s="29"/>
      <c r="C5" s="31"/>
      <c r="D5" s="30"/>
      <c r="E5" s="30"/>
      <c r="F5" s="8"/>
      <c r="G5" s="30"/>
      <c r="H5" s="30"/>
      <c r="I5" s="5" t="s">
        <v>400</v>
      </c>
    </row>
    <row r="6" spans="1:11" ht="23.25" customHeight="1">
      <c r="A6" s="5"/>
      <c r="B6" s="66"/>
      <c r="C6" s="66"/>
      <c r="D6" s="66"/>
      <c r="E6" s="66"/>
      <c r="F6" s="66"/>
      <c r="G6" s="66"/>
      <c r="H6" s="66"/>
      <c r="I6" s="5"/>
    </row>
    <row r="7" spans="1:11" ht="51.75">
      <c r="A7" s="32">
        <v>1</v>
      </c>
      <c r="B7" s="14">
        <v>33651100</v>
      </c>
      <c r="C7" s="9" t="s">
        <v>307</v>
      </c>
      <c r="D7" s="33" t="s">
        <v>164</v>
      </c>
      <c r="E7" s="12" t="s">
        <v>333</v>
      </c>
      <c r="F7" s="22">
        <v>420</v>
      </c>
      <c r="G7" s="22" t="e">
        <f>F7*#REF!</f>
        <v>#REF!</v>
      </c>
      <c r="H7" s="1">
        <v>8</v>
      </c>
      <c r="I7" s="35" t="s">
        <v>334</v>
      </c>
    </row>
    <row r="8" spans="1:11" ht="51">
      <c r="A8" s="32">
        <v>2</v>
      </c>
      <c r="B8" s="16">
        <v>33693000</v>
      </c>
      <c r="C8" s="9" t="s">
        <v>311</v>
      </c>
      <c r="D8" s="33" t="s">
        <v>164</v>
      </c>
      <c r="E8" s="12" t="s">
        <v>312</v>
      </c>
      <c r="F8" s="22">
        <v>420</v>
      </c>
      <c r="G8" s="22" t="e">
        <f>F8*#REF!</f>
        <v>#REF!</v>
      </c>
      <c r="H8" s="1">
        <v>35</v>
      </c>
      <c r="I8" s="35" t="s">
        <v>335</v>
      </c>
    </row>
    <row r="9" spans="1:11" ht="51.75">
      <c r="A9" s="32">
        <v>3</v>
      </c>
      <c r="B9" s="14">
        <v>33651107</v>
      </c>
      <c r="C9" s="9" t="s">
        <v>305</v>
      </c>
      <c r="D9" s="33" t="s">
        <v>164</v>
      </c>
      <c r="E9" s="12" t="s">
        <v>32</v>
      </c>
      <c r="F9" s="22">
        <v>420</v>
      </c>
      <c r="G9" s="22" t="e">
        <f>F9*#REF!</f>
        <v>#REF!</v>
      </c>
      <c r="H9" s="1">
        <v>100</v>
      </c>
      <c r="I9" s="35" t="s">
        <v>336</v>
      </c>
    </row>
    <row r="10" spans="1:11" ht="64.5">
      <c r="A10" s="32">
        <v>4</v>
      </c>
      <c r="B10" s="14">
        <v>33622630</v>
      </c>
      <c r="C10" s="9" t="s">
        <v>303</v>
      </c>
      <c r="D10" s="33" t="s">
        <v>164</v>
      </c>
      <c r="E10" s="12" t="s">
        <v>34</v>
      </c>
      <c r="F10" s="22">
        <v>16573</v>
      </c>
      <c r="G10" s="22" t="e">
        <f>F10*#REF!</f>
        <v>#REF!</v>
      </c>
      <c r="H10" s="1">
        <f>'[1]Gnman jamanakac'!K12</f>
        <v>75</v>
      </c>
      <c r="I10" s="35" t="s">
        <v>337</v>
      </c>
    </row>
    <row r="11" spans="1:11" ht="64.5">
      <c r="A11" s="32">
        <v>5</v>
      </c>
      <c r="B11" s="14" t="s">
        <v>3</v>
      </c>
      <c r="C11" s="9" t="s">
        <v>301</v>
      </c>
      <c r="D11" s="33" t="s">
        <v>164</v>
      </c>
      <c r="E11" s="13" t="s">
        <v>296</v>
      </c>
      <c r="F11" s="22">
        <v>16000</v>
      </c>
      <c r="G11" s="22" t="e">
        <f>F11*#REF!</f>
        <v>#REF!</v>
      </c>
      <c r="H11" s="1">
        <v>7</v>
      </c>
      <c r="I11" s="35" t="s">
        <v>338</v>
      </c>
    </row>
    <row r="12" spans="1:11" ht="64.5">
      <c r="A12" s="32">
        <v>6</v>
      </c>
      <c r="B12" s="14">
        <v>33661520</v>
      </c>
      <c r="C12" s="9" t="s">
        <v>61</v>
      </c>
      <c r="D12" s="33" t="s">
        <v>164</v>
      </c>
      <c r="E12" s="12" t="s">
        <v>34</v>
      </c>
      <c r="F12" s="22">
        <v>16</v>
      </c>
      <c r="G12" s="22" t="e">
        <f>F12*#REF!</f>
        <v>#REF!</v>
      </c>
      <c r="H12" s="1">
        <v>40</v>
      </c>
      <c r="I12" s="36" t="s">
        <v>165</v>
      </c>
    </row>
    <row r="13" spans="1:11" ht="51.75">
      <c r="A13" s="32">
        <v>7</v>
      </c>
      <c r="B13" s="14">
        <v>33661520</v>
      </c>
      <c r="C13" s="9" t="s">
        <v>62</v>
      </c>
      <c r="D13" s="33" t="s">
        <v>164</v>
      </c>
      <c r="E13" s="12" t="s">
        <v>32</v>
      </c>
      <c r="F13" s="22">
        <v>140</v>
      </c>
      <c r="G13" s="22" t="e">
        <f>F13*#REF!</f>
        <v>#REF!</v>
      </c>
      <c r="H13" s="1">
        <v>10</v>
      </c>
      <c r="I13" s="35" t="s">
        <v>166</v>
      </c>
    </row>
    <row r="14" spans="1:11" ht="64.5">
      <c r="A14" s="32">
        <v>8</v>
      </c>
      <c r="B14" s="14" t="s">
        <v>3</v>
      </c>
      <c r="C14" s="9" t="s">
        <v>302</v>
      </c>
      <c r="D14" s="33" t="s">
        <v>164</v>
      </c>
      <c r="E14" s="13" t="s">
        <v>296</v>
      </c>
      <c r="F14" s="22">
        <v>1960</v>
      </c>
      <c r="G14" s="22" t="e">
        <f>F14*#REF!</f>
        <v>#REF!</v>
      </c>
      <c r="H14" s="1">
        <v>2</v>
      </c>
      <c r="I14" s="35" t="s">
        <v>339</v>
      </c>
    </row>
    <row r="15" spans="1:11" ht="64.5">
      <c r="A15" s="32">
        <v>9</v>
      </c>
      <c r="B15" s="14">
        <v>33651109</v>
      </c>
      <c r="C15" s="9" t="s">
        <v>306</v>
      </c>
      <c r="D15" s="33" t="s">
        <v>164</v>
      </c>
      <c r="E15" s="12" t="s">
        <v>32</v>
      </c>
      <c r="F15" s="22">
        <v>1400</v>
      </c>
      <c r="G15" s="22" t="e">
        <f>F15*#REF!</f>
        <v>#REF!</v>
      </c>
      <c r="H15" s="1">
        <v>80</v>
      </c>
      <c r="I15" s="35" t="s">
        <v>167</v>
      </c>
    </row>
    <row r="16" spans="1:11" ht="51.75">
      <c r="A16" s="32">
        <v>10</v>
      </c>
      <c r="B16" s="14">
        <v>33651102</v>
      </c>
      <c r="C16" s="9" t="s">
        <v>299</v>
      </c>
      <c r="D16" s="33" t="s">
        <v>164</v>
      </c>
      <c r="E16" s="13" t="s">
        <v>296</v>
      </c>
      <c r="F16" s="22">
        <v>1100</v>
      </c>
      <c r="G16" s="22" t="e">
        <f>F16*#REF!</f>
        <v>#REF!</v>
      </c>
      <c r="H16" s="1">
        <v>20</v>
      </c>
      <c r="I16" s="35" t="s">
        <v>340</v>
      </c>
    </row>
    <row r="17" spans="1:9" ht="51.75">
      <c r="A17" s="32">
        <v>11</v>
      </c>
      <c r="B17" s="14">
        <v>33651102</v>
      </c>
      <c r="C17" s="9" t="s">
        <v>298</v>
      </c>
      <c r="D17" s="33" t="s">
        <v>164</v>
      </c>
      <c r="E17" s="13" t="s">
        <v>296</v>
      </c>
      <c r="F17" s="22">
        <v>1200</v>
      </c>
      <c r="G17" s="22" t="e">
        <f>F17*#REF!</f>
        <v>#REF!</v>
      </c>
      <c r="H17" s="1">
        <v>30</v>
      </c>
      <c r="I17" s="35" t="s">
        <v>341</v>
      </c>
    </row>
    <row r="18" spans="1:9" ht="51.75">
      <c r="A18" s="32">
        <v>12</v>
      </c>
      <c r="B18" s="14" t="s">
        <v>3</v>
      </c>
      <c r="C18" s="9" t="s">
        <v>300</v>
      </c>
      <c r="D18" s="33" t="s">
        <v>164</v>
      </c>
      <c r="E18" s="12" t="s">
        <v>34</v>
      </c>
      <c r="F18" s="22">
        <v>394</v>
      </c>
      <c r="G18" s="22" t="e">
        <f>F18*#REF!</f>
        <v>#REF!</v>
      </c>
      <c r="H18" s="1">
        <v>52</v>
      </c>
      <c r="I18" s="35" t="s">
        <v>342</v>
      </c>
    </row>
    <row r="19" spans="1:9" ht="51.75">
      <c r="A19" s="32">
        <v>13</v>
      </c>
      <c r="B19" s="14" t="s">
        <v>3</v>
      </c>
      <c r="C19" s="9" t="s">
        <v>310</v>
      </c>
      <c r="D19" s="33" t="s">
        <v>164</v>
      </c>
      <c r="E19" s="12" t="s">
        <v>32</v>
      </c>
      <c r="F19" s="22">
        <v>200</v>
      </c>
      <c r="G19" s="22" t="e">
        <f>F19*#REF!</f>
        <v>#REF!</v>
      </c>
      <c r="H19" s="1">
        <v>25</v>
      </c>
      <c r="I19" s="35" t="s">
        <v>343</v>
      </c>
    </row>
    <row r="20" spans="1:9" ht="51.75">
      <c r="A20" s="32">
        <v>14</v>
      </c>
      <c r="B20" s="14">
        <v>33651102</v>
      </c>
      <c r="C20" s="9" t="s">
        <v>297</v>
      </c>
      <c r="D20" s="33" t="s">
        <v>164</v>
      </c>
      <c r="E20" s="13" t="s">
        <v>296</v>
      </c>
      <c r="F20" s="22">
        <v>510</v>
      </c>
      <c r="G20" s="22" t="e">
        <f>F20*#REF!</f>
        <v>#REF!</v>
      </c>
      <c r="H20" s="1">
        <v>20</v>
      </c>
      <c r="I20" s="35" t="s">
        <v>344</v>
      </c>
    </row>
    <row r="21" spans="1:9" ht="51">
      <c r="A21" s="32">
        <v>15</v>
      </c>
      <c r="B21" s="16">
        <v>33612000</v>
      </c>
      <c r="C21" s="9" t="s">
        <v>290</v>
      </c>
      <c r="D21" s="33" t="s">
        <v>164</v>
      </c>
      <c r="E21" s="12" t="s">
        <v>32</v>
      </c>
      <c r="F21" s="22">
        <v>3000</v>
      </c>
      <c r="G21" s="22" t="e">
        <f>F21*#REF!</f>
        <v>#REF!</v>
      </c>
      <c r="H21" s="1">
        <v>70</v>
      </c>
      <c r="I21" s="35" t="s">
        <v>345</v>
      </c>
    </row>
    <row r="22" spans="1:9" ht="51.75">
      <c r="A22" s="32">
        <v>16</v>
      </c>
      <c r="B22" s="14">
        <v>33632130</v>
      </c>
      <c r="C22" s="9" t="s">
        <v>291</v>
      </c>
      <c r="D22" s="33" t="s">
        <v>164</v>
      </c>
      <c r="E22" s="12" t="s">
        <v>32</v>
      </c>
      <c r="F22" s="22">
        <v>41</v>
      </c>
      <c r="G22" s="22" t="e">
        <f>F22*#REF!</f>
        <v>#REF!</v>
      </c>
      <c r="H22" s="1">
        <v>120</v>
      </c>
      <c r="I22" s="35" t="s">
        <v>346</v>
      </c>
    </row>
    <row r="23" spans="1:9" ht="64.5">
      <c r="A23" s="32">
        <v>17</v>
      </c>
      <c r="B23" s="14">
        <v>33661230</v>
      </c>
      <c r="C23" s="9" t="s">
        <v>156</v>
      </c>
      <c r="D23" s="33" t="s">
        <v>164</v>
      </c>
      <c r="E23" s="12" t="s">
        <v>34</v>
      </c>
      <c r="F23" s="22">
        <v>7</v>
      </c>
      <c r="G23" s="22" t="e">
        <f>F23*#REF!</f>
        <v>#REF!</v>
      </c>
      <c r="H23" s="1">
        <v>120</v>
      </c>
      <c r="I23" s="36" t="s">
        <v>168</v>
      </c>
    </row>
    <row r="24" spans="1:9" ht="51.75">
      <c r="A24" s="32">
        <v>18</v>
      </c>
      <c r="B24" s="14">
        <v>33632130</v>
      </c>
      <c r="C24" s="9" t="s">
        <v>64</v>
      </c>
      <c r="D24" s="33" t="s">
        <v>164</v>
      </c>
      <c r="E24" s="12" t="s">
        <v>32</v>
      </c>
      <c r="F24" s="22">
        <v>160</v>
      </c>
      <c r="G24" s="22" t="e">
        <f>F24*#REF!</f>
        <v>#REF!</v>
      </c>
      <c r="H24" s="1">
        <v>45</v>
      </c>
      <c r="I24" s="35" t="s">
        <v>169</v>
      </c>
    </row>
    <row r="25" spans="1:9" ht="64.5">
      <c r="A25" s="32">
        <v>19</v>
      </c>
      <c r="B25" s="14">
        <v>33632130</v>
      </c>
      <c r="C25" s="9" t="s">
        <v>63</v>
      </c>
      <c r="D25" s="33" t="s">
        <v>164</v>
      </c>
      <c r="E25" s="12" t="s">
        <v>34</v>
      </c>
      <c r="F25" s="22">
        <v>20</v>
      </c>
      <c r="G25" s="22" t="e">
        <f>F25*#REF!</f>
        <v>#REF!</v>
      </c>
      <c r="H25" s="1">
        <v>180</v>
      </c>
      <c r="I25" s="36" t="s">
        <v>170</v>
      </c>
    </row>
    <row r="26" spans="1:9" ht="51.75">
      <c r="A26" s="32">
        <v>20</v>
      </c>
      <c r="B26" s="14">
        <v>33661180</v>
      </c>
      <c r="C26" s="9" t="s">
        <v>65</v>
      </c>
      <c r="D26" s="33" t="s">
        <v>164</v>
      </c>
      <c r="E26" s="12" t="s">
        <v>32</v>
      </c>
      <c r="F26" s="22">
        <v>33</v>
      </c>
      <c r="G26" s="22" t="e">
        <f>F26*#REF!</f>
        <v>#REF!</v>
      </c>
      <c r="H26" s="1">
        <v>70</v>
      </c>
      <c r="I26" s="35" t="s">
        <v>171</v>
      </c>
    </row>
    <row r="27" spans="1:9" ht="51.75">
      <c r="A27" s="32">
        <v>21</v>
      </c>
      <c r="B27" s="14">
        <v>33661240</v>
      </c>
      <c r="C27" s="10" t="s">
        <v>289</v>
      </c>
      <c r="D27" s="33" t="s">
        <v>164</v>
      </c>
      <c r="E27" s="12" t="s">
        <v>312</v>
      </c>
      <c r="F27" s="23">
        <v>694</v>
      </c>
      <c r="G27" s="23" t="e">
        <f>F27*#REF!</f>
        <v>#REF!</v>
      </c>
      <c r="H27" s="1">
        <v>230</v>
      </c>
      <c r="I27" s="35" t="s">
        <v>347</v>
      </c>
    </row>
    <row r="28" spans="1:9" ht="51.75">
      <c r="A28" s="32">
        <v>22</v>
      </c>
      <c r="B28" s="14">
        <v>33651109</v>
      </c>
      <c r="C28" s="9" t="s">
        <v>308</v>
      </c>
      <c r="D28" s="33" t="s">
        <v>164</v>
      </c>
      <c r="E28" s="13" t="s">
        <v>32</v>
      </c>
      <c r="F28" s="37">
        <v>2400</v>
      </c>
      <c r="G28" s="22" t="e">
        <f>F28*#REF!</f>
        <v>#REF!</v>
      </c>
      <c r="H28" s="1">
        <f>'[1]Gnman jamanakac'!K32</f>
        <v>60</v>
      </c>
      <c r="I28" s="35" t="s">
        <v>172</v>
      </c>
    </row>
    <row r="29" spans="1:9" ht="64.5">
      <c r="A29" s="32">
        <v>23</v>
      </c>
      <c r="B29" s="14">
        <v>33661610</v>
      </c>
      <c r="C29" s="9" t="s">
        <v>66</v>
      </c>
      <c r="D29" s="33" t="s">
        <v>164</v>
      </c>
      <c r="E29" s="12" t="s">
        <v>34</v>
      </c>
      <c r="F29" s="22">
        <v>13</v>
      </c>
      <c r="G29" s="22" t="e">
        <f>F29*#REF!</f>
        <v>#REF!</v>
      </c>
      <c r="H29" s="1">
        <v>80</v>
      </c>
      <c r="I29" s="36" t="s">
        <v>173</v>
      </c>
    </row>
    <row r="30" spans="1:9" ht="51.75">
      <c r="A30" s="32">
        <v>24</v>
      </c>
      <c r="B30" s="14">
        <v>33611500</v>
      </c>
      <c r="C30" s="9" t="s">
        <v>67</v>
      </c>
      <c r="D30" s="33" t="s">
        <v>164</v>
      </c>
      <c r="E30" s="12" t="s">
        <v>32</v>
      </c>
      <c r="F30" s="22">
        <v>70</v>
      </c>
      <c r="G30" s="22" t="e">
        <f>F30*#REF!</f>
        <v>#REF!</v>
      </c>
      <c r="H30" s="1">
        <v>25</v>
      </c>
      <c r="I30" s="35" t="s">
        <v>348</v>
      </c>
    </row>
    <row r="31" spans="1:9" ht="64.5">
      <c r="A31" s="32">
        <v>25</v>
      </c>
      <c r="B31" s="14">
        <v>33611500</v>
      </c>
      <c r="C31" s="9" t="s">
        <v>68</v>
      </c>
      <c r="D31" s="33" t="s">
        <v>164</v>
      </c>
      <c r="E31" s="12" t="s">
        <v>34</v>
      </c>
      <c r="F31" s="22">
        <v>10</v>
      </c>
      <c r="G31" s="22" t="e">
        <f>F31*#REF!</f>
        <v>#REF!</v>
      </c>
      <c r="H31" s="1">
        <v>120</v>
      </c>
      <c r="I31" s="36" t="s">
        <v>174</v>
      </c>
    </row>
    <row r="32" spans="1:9" ht="76.5">
      <c r="A32" s="32">
        <v>26</v>
      </c>
      <c r="B32" s="16">
        <v>33612000</v>
      </c>
      <c r="C32" s="10" t="s">
        <v>46</v>
      </c>
      <c r="D32" s="33" t="s">
        <v>164</v>
      </c>
      <c r="E32" s="12" t="s">
        <v>32</v>
      </c>
      <c r="F32" s="22">
        <v>220</v>
      </c>
      <c r="G32" s="22" t="e">
        <f>F32*#REF!</f>
        <v>#REF!</v>
      </c>
      <c r="H32" s="1">
        <v>150</v>
      </c>
      <c r="I32" s="35" t="s">
        <v>175</v>
      </c>
    </row>
    <row r="33" spans="1:9" ht="51">
      <c r="A33" s="32">
        <v>27</v>
      </c>
      <c r="B33" s="16">
        <v>33612000</v>
      </c>
      <c r="C33" s="9" t="s">
        <v>69</v>
      </c>
      <c r="D33" s="33" t="s">
        <v>164</v>
      </c>
      <c r="E33" s="12" t="s">
        <v>32</v>
      </c>
      <c r="F33" s="22">
        <v>20.5</v>
      </c>
      <c r="G33" s="22" t="e">
        <f>F33*#REF!</f>
        <v>#REF!</v>
      </c>
      <c r="H33" s="1">
        <v>200</v>
      </c>
      <c r="I33" s="35" t="s">
        <v>349</v>
      </c>
    </row>
    <row r="34" spans="1:9" ht="51.75">
      <c r="A34" s="32">
        <v>28</v>
      </c>
      <c r="B34" s="14">
        <v>33673500</v>
      </c>
      <c r="C34" s="9" t="s">
        <v>70</v>
      </c>
      <c r="D34" s="33" t="s">
        <v>164</v>
      </c>
      <c r="E34" s="12" t="s">
        <v>32</v>
      </c>
      <c r="F34" s="22">
        <v>42.6</v>
      </c>
      <c r="G34" s="22" t="e">
        <f>F34*#REF!</f>
        <v>#REF!</v>
      </c>
      <c r="H34" s="1">
        <v>25</v>
      </c>
      <c r="I34" s="36" t="s">
        <v>176</v>
      </c>
    </row>
    <row r="35" spans="1:9" ht="64.5">
      <c r="A35" s="32">
        <v>29</v>
      </c>
      <c r="B35" s="14">
        <v>33673500</v>
      </c>
      <c r="C35" s="9" t="s">
        <v>40</v>
      </c>
      <c r="D35" s="33" t="s">
        <v>164</v>
      </c>
      <c r="E35" s="12" t="s">
        <v>34</v>
      </c>
      <c r="F35" s="22">
        <v>7</v>
      </c>
      <c r="G35" s="22" t="e">
        <f>F35*#REF!</f>
        <v>#REF!</v>
      </c>
      <c r="H35" s="1">
        <v>60</v>
      </c>
      <c r="I35" s="36" t="s">
        <v>177</v>
      </c>
    </row>
    <row r="36" spans="1:9" ht="64.5">
      <c r="A36" s="32">
        <v>30</v>
      </c>
      <c r="B36" s="14">
        <v>33674000</v>
      </c>
      <c r="C36" s="9" t="s">
        <v>71</v>
      </c>
      <c r="D36" s="33" t="s">
        <v>164</v>
      </c>
      <c r="E36" s="12" t="s">
        <v>34</v>
      </c>
      <c r="F36" s="22">
        <v>5</v>
      </c>
      <c r="G36" s="22" t="e">
        <f>F36*#REF!</f>
        <v>#REF!</v>
      </c>
      <c r="H36" s="1">
        <v>70</v>
      </c>
      <c r="I36" s="36" t="s">
        <v>178</v>
      </c>
    </row>
    <row r="37" spans="1:9" ht="64.5">
      <c r="A37" s="32">
        <v>31</v>
      </c>
      <c r="B37" s="14">
        <v>33693010</v>
      </c>
      <c r="C37" s="9" t="s">
        <v>72</v>
      </c>
      <c r="D37" s="33" t="s">
        <v>164</v>
      </c>
      <c r="E37" s="12" t="s">
        <v>34</v>
      </c>
      <c r="F37" s="22">
        <v>112.85</v>
      </c>
      <c r="G37" s="22" t="e">
        <f>F37*#REF!</f>
        <v>#REF!</v>
      </c>
      <c r="H37" s="1">
        <v>40</v>
      </c>
      <c r="I37" s="36" t="s">
        <v>179</v>
      </c>
    </row>
    <row r="38" spans="1:9" ht="51.75">
      <c r="A38" s="32">
        <v>32</v>
      </c>
      <c r="B38" s="14">
        <v>33622710</v>
      </c>
      <c r="C38" s="9" t="s">
        <v>73</v>
      </c>
      <c r="D38" s="33" t="s">
        <v>164</v>
      </c>
      <c r="E38" s="12" t="s">
        <v>32</v>
      </c>
      <c r="F38" s="22">
        <v>712</v>
      </c>
      <c r="G38" s="22" t="e">
        <f>F38*#REF!</f>
        <v>#REF!</v>
      </c>
      <c r="H38" s="1">
        <v>10</v>
      </c>
      <c r="I38" s="35" t="s">
        <v>350</v>
      </c>
    </row>
    <row r="39" spans="1:9" ht="64.5">
      <c r="A39" s="32">
        <v>33</v>
      </c>
      <c r="B39" s="14">
        <v>33622710</v>
      </c>
      <c r="C39" s="9" t="s">
        <v>74</v>
      </c>
      <c r="D39" s="33" t="s">
        <v>164</v>
      </c>
      <c r="E39" s="12" t="s">
        <v>34</v>
      </c>
      <c r="F39" s="22">
        <v>23.5</v>
      </c>
      <c r="G39" s="22" t="e">
        <f>F39*#REF!</f>
        <v>#REF!</v>
      </c>
      <c r="H39" s="1">
        <v>140</v>
      </c>
      <c r="I39" s="36" t="s">
        <v>180</v>
      </c>
    </row>
    <row r="40" spans="1:9" ht="63.75">
      <c r="A40" s="32">
        <v>34</v>
      </c>
      <c r="B40" s="16">
        <v>33622100</v>
      </c>
      <c r="C40" s="9" t="s">
        <v>75</v>
      </c>
      <c r="D40" s="33" t="s">
        <v>164</v>
      </c>
      <c r="E40" s="12" t="s">
        <v>34</v>
      </c>
      <c r="F40" s="22">
        <v>9</v>
      </c>
      <c r="G40" s="22" t="e">
        <f>F40*#REF!</f>
        <v>#REF!</v>
      </c>
      <c r="H40" s="1">
        <v>400</v>
      </c>
      <c r="I40" s="36" t="s">
        <v>181</v>
      </c>
    </row>
    <row r="41" spans="1:9" ht="51.75">
      <c r="A41" s="32">
        <v>35</v>
      </c>
      <c r="B41" s="14">
        <v>33622150</v>
      </c>
      <c r="C41" s="9" t="s">
        <v>76</v>
      </c>
      <c r="D41" s="33" t="s">
        <v>164</v>
      </c>
      <c r="E41" s="12" t="s">
        <v>32</v>
      </c>
      <c r="F41" s="22">
        <v>42</v>
      </c>
      <c r="G41" s="22" t="e">
        <f>F41*#REF!</f>
        <v>#REF!</v>
      </c>
      <c r="H41" s="1">
        <v>100</v>
      </c>
      <c r="I41" s="35" t="s">
        <v>182</v>
      </c>
    </row>
    <row r="42" spans="1:9" ht="51.75">
      <c r="A42" s="32">
        <v>36</v>
      </c>
      <c r="B42" s="14">
        <v>33622160</v>
      </c>
      <c r="C42" s="9" t="s">
        <v>77</v>
      </c>
      <c r="D42" s="33" t="s">
        <v>164</v>
      </c>
      <c r="E42" s="12" t="s">
        <v>32</v>
      </c>
      <c r="F42" s="22">
        <v>306.5</v>
      </c>
      <c r="G42" s="22" t="e">
        <f>F42*#REF!</f>
        <v>#REF!</v>
      </c>
      <c r="H42" s="1">
        <v>60</v>
      </c>
      <c r="I42" s="35" t="s">
        <v>183</v>
      </c>
    </row>
    <row r="43" spans="1:9" ht="64.5">
      <c r="A43" s="32">
        <v>37</v>
      </c>
      <c r="B43" s="14">
        <v>33622160</v>
      </c>
      <c r="C43" s="9" t="s">
        <v>78</v>
      </c>
      <c r="D43" s="33" t="s">
        <v>164</v>
      </c>
      <c r="E43" s="12" t="s">
        <v>34</v>
      </c>
      <c r="F43" s="22">
        <v>35</v>
      </c>
      <c r="G43" s="22" t="e">
        <f>F43*#REF!</f>
        <v>#REF!</v>
      </c>
      <c r="H43" s="1">
        <v>70</v>
      </c>
      <c r="I43" s="36" t="s">
        <v>179</v>
      </c>
    </row>
    <row r="44" spans="1:9" ht="51.75">
      <c r="A44" s="32">
        <v>38</v>
      </c>
      <c r="B44" s="14">
        <v>33661650</v>
      </c>
      <c r="C44" s="9" t="s">
        <v>79</v>
      </c>
      <c r="D44" s="33" t="s">
        <v>164</v>
      </c>
      <c r="E44" s="12" t="s">
        <v>32</v>
      </c>
      <c r="F44" s="22">
        <v>121.3</v>
      </c>
      <c r="G44" s="22" t="e">
        <f>F44*#REF!</f>
        <v>#REF!</v>
      </c>
      <c r="H44" s="1">
        <v>10</v>
      </c>
      <c r="I44" s="35" t="s">
        <v>184</v>
      </c>
    </row>
    <row r="45" spans="1:9" ht="51.75">
      <c r="A45" s="32">
        <v>39</v>
      </c>
      <c r="B45" s="14">
        <v>33661650</v>
      </c>
      <c r="C45" s="9" t="s">
        <v>80</v>
      </c>
      <c r="D45" s="33" t="s">
        <v>164</v>
      </c>
      <c r="E45" s="12" t="s">
        <v>32</v>
      </c>
      <c r="F45" s="22">
        <v>50.4</v>
      </c>
      <c r="G45" s="22" t="e">
        <f>F45*#REF!</f>
        <v>#REF!</v>
      </c>
      <c r="H45" s="1">
        <v>80</v>
      </c>
      <c r="I45" s="35" t="s">
        <v>185</v>
      </c>
    </row>
    <row r="46" spans="1:9" ht="64.5">
      <c r="A46" s="32">
        <v>40</v>
      </c>
      <c r="B46" s="14">
        <v>33692600</v>
      </c>
      <c r="C46" s="9" t="s">
        <v>1</v>
      </c>
      <c r="D46" s="33" t="s">
        <v>164</v>
      </c>
      <c r="E46" s="12" t="s">
        <v>33</v>
      </c>
      <c r="F46" s="22">
        <v>200</v>
      </c>
      <c r="G46" s="22" t="e">
        <f>F46*#REF!</f>
        <v>#REF!</v>
      </c>
      <c r="H46" s="1">
        <v>37</v>
      </c>
      <c r="I46" s="35" t="s">
        <v>186</v>
      </c>
    </row>
    <row r="47" spans="1:9" ht="64.5">
      <c r="A47" s="32">
        <v>41</v>
      </c>
      <c r="B47" s="14">
        <v>33692600</v>
      </c>
      <c r="C47" s="9" t="s">
        <v>81</v>
      </c>
      <c r="D47" s="33" t="s">
        <v>164</v>
      </c>
      <c r="E47" s="12" t="s">
        <v>34</v>
      </c>
      <c r="F47" s="22">
        <v>2</v>
      </c>
      <c r="G47" s="22" t="e">
        <f>F47*#REF!</f>
        <v>#REF!</v>
      </c>
      <c r="H47" s="1">
        <v>1500</v>
      </c>
      <c r="I47" s="36" t="s">
        <v>187</v>
      </c>
    </row>
    <row r="48" spans="1:9" ht="64.5">
      <c r="A48" s="32">
        <v>42</v>
      </c>
      <c r="B48" s="14">
        <v>33622140</v>
      </c>
      <c r="C48" s="10" t="s">
        <v>82</v>
      </c>
      <c r="D48" s="38" t="s">
        <v>164</v>
      </c>
      <c r="E48" s="13" t="s">
        <v>34</v>
      </c>
      <c r="F48" s="37">
        <v>37</v>
      </c>
      <c r="G48" s="22" t="e">
        <f>F48*#REF!</f>
        <v>#REF!</v>
      </c>
      <c r="H48" s="1">
        <v>80</v>
      </c>
      <c r="I48" s="36" t="s">
        <v>188</v>
      </c>
    </row>
    <row r="49" spans="1:9" ht="64.5">
      <c r="A49" s="32">
        <v>43</v>
      </c>
      <c r="B49" s="14">
        <v>33622150</v>
      </c>
      <c r="C49" s="9" t="s">
        <v>47</v>
      </c>
      <c r="D49" s="33" t="s">
        <v>164</v>
      </c>
      <c r="E49" s="12" t="s">
        <v>34</v>
      </c>
      <c r="F49" s="22">
        <v>7.45</v>
      </c>
      <c r="G49" s="22" t="e">
        <f>F49*#REF!</f>
        <v>#REF!</v>
      </c>
      <c r="H49" s="1">
        <v>420</v>
      </c>
      <c r="I49" s="36" t="s">
        <v>189</v>
      </c>
    </row>
    <row r="50" spans="1:9" ht="51.75">
      <c r="A50" s="32">
        <v>44</v>
      </c>
      <c r="B50" s="14">
        <v>33662190</v>
      </c>
      <c r="C50" s="9" t="s">
        <v>48</v>
      </c>
      <c r="D50" s="33" t="s">
        <v>164</v>
      </c>
      <c r="E50" s="12" t="s">
        <v>32</v>
      </c>
      <c r="F50" s="22">
        <v>90</v>
      </c>
      <c r="G50" s="22" t="e">
        <f>F50*#REF!</f>
        <v>#REF!</v>
      </c>
      <c r="H50" s="1">
        <v>70</v>
      </c>
      <c r="I50" s="35" t="s">
        <v>190</v>
      </c>
    </row>
    <row r="51" spans="1:9" ht="51.75">
      <c r="A51" s="32">
        <v>45</v>
      </c>
      <c r="B51" s="14">
        <v>33662200</v>
      </c>
      <c r="C51" s="9" t="s">
        <v>83</v>
      </c>
      <c r="D51" s="33" t="s">
        <v>164</v>
      </c>
      <c r="E51" s="12" t="s">
        <v>32</v>
      </c>
      <c r="F51" s="22">
        <v>140</v>
      </c>
      <c r="G51" s="22" t="e">
        <f>F51*#REF!</f>
        <v>#REF!</v>
      </c>
      <c r="H51" s="1">
        <v>15</v>
      </c>
      <c r="I51" s="35" t="s">
        <v>191</v>
      </c>
    </row>
    <row r="52" spans="1:9" ht="51">
      <c r="A52" s="32">
        <v>46</v>
      </c>
      <c r="B52" s="16">
        <v>33622170</v>
      </c>
      <c r="C52" s="9" t="s">
        <v>84</v>
      </c>
      <c r="D52" s="33" t="s">
        <v>164</v>
      </c>
      <c r="E52" s="12" t="s">
        <v>32</v>
      </c>
      <c r="F52" s="22">
        <v>1400</v>
      </c>
      <c r="G52" s="22" t="e">
        <f>F52*#REF!</f>
        <v>#REF!</v>
      </c>
      <c r="H52" s="1">
        <v>15</v>
      </c>
      <c r="I52" s="35" t="s">
        <v>192</v>
      </c>
    </row>
    <row r="53" spans="1:9" ht="51.75">
      <c r="A53" s="32">
        <v>47</v>
      </c>
      <c r="B53" s="14">
        <v>33651102</v>
      </c>
      <c r="C53" s="9" t="s">
        <v>295</v>
      </c>
      <c r="D53" s="38" t="s">
        <v>164</v>
      </c>
      <c r="E53" s="13" t="s">
        <v>296</v>
      </c>
      <c r="F53" s="37">
        <v>1371</v>
      </c>
      <c r="G53" s="22" t="e">
        <f>F53*#REF!</f>
        <v>#REF!</v>
      </c>
      <c r="H53" s="1">
        <f>'[1]Gnman jamanakac'!K57</f>
        <v>150</v>
      </c>
      <c r="I53" s="35" t="s">
        <v>193</v>
      </c>
    </row>
    <row r="54" spans="1:9" ht="51">
      <c r="A54" s="32">
        <v>48</v>
      </c>
      <c r="B54" s="16">
        <v>33622800</v>
      </c>
      <c r="C54" s="9" t="s">
        <v>292</v>
      </c>
      <c r="D54" s="38" t="s">
        <v>164</v>
      </c>
      <c r="E54" s="12" t="s">
        <v>34</v>
      </c>
      <c r="F54" s="37">
        <v>545</v>
      </c>
      <c r="G54" s="22" t="e">
        <f>F54*#REF!</f>
        <v>#REF!</v>
      </c>
      <c r="H54" s="1">
        <f>'[1]Gnman jamanakac'!K58</f>
        <v>900</v>
      </c>
      <c r="I54" s="35" t="s">
        <v>351</v>
      </c>
    </row>
    <row r="55" spans="1:9" ht="64.5">
      <c r="A55" s="32">
        <v>49</v>
      </c>
      <c r="B55" s="14">
        <v>33622130</v>
      </c>
      <c r="C55" s="9" t="s">
        <v>85</v>
      </c>
      <c r="D55" s="33" t="s">
        <v>164</v>
      </c>
      <c r="E55" s="12" t="s">
        <v>34</v>
      </c>
      <c r="F55" s="22">
        <v>7.6</v>
      </c>
      <c r="G55" s="22" t="e">
        <f>F55*#REF!</f>
        <v>#REF!</v>
      </c>
      <c r="H55" s="1">
        <f>'[1]Gnman jamanakac'!K59</f>
        <v>240</v>
      </c>
      <c r="I55" s="35" t="s">
        <v>194</v>
      </c>
    </row>
    <row r="56" spans="1:9" ht="64.5">
      <c r="A56" s="32">
        <v>50</v>
      </c>
      <c r="B56" s="14">
        <v>33622610</v>
      </c>
      <c r="C56" s="9" t="s">
        <v>86</v>
      </c>
      <c r="D56" s="33" t="s">
        <v>164</v>
      </c>
      <c r="E56" s="12" t="s">
        <v>34</v>
      </c>
      <c r="F56" s="22">
        <v>3.78</v>
      </c>
      <c r="G56" s="22" t="e">
        <f>F56*#REF!</f>
        <v>#REF!</v>
      </c>
      <c r="H56" s="1">
        <f>'[1]Gnman jamanakac'!K60</f>
        <v>540</v>
      </c>
      <c r="I56" s="35" t="s">
        <v>195</v>
      </c>
    </row>
    <row r="57" spans="1:9" ht="64.5">
      <c r="A57" s="32">
        <v>51</v>
      </c>
      <c r="B57" s="14">
        <v>33622630</v>
      </c>
      <c r="C57" s="9" t="s">
        <v>2</v>
      </c>
      <c r="D57" s="33" t="s">
        <v>164</v>
      </c>
      <c r="E57" s="12" t="s">
        <v>34</v>
      </c>
      <c r="F57" s="22">
        <v>18.57</v>
      </c>
      <c r="G57" s="22" t="e">
        <f>F57*#REF!</f>
        <v>#REF!</v>
      </c>
      <c r="H57" s="1">
        <f>'[1]Gnman jamanakac'!K61</f>
        <v>1050</v>
      </c>
      <c r="I57" s="35" t="s">
        <v>196</v>
      </c>
    </row>
    <row r="58" spans="1:9" ht="64.5">
      <c r="A58" s="32">
        <v>52</v>
      </c>
      <c r="B58" s="14">
        <v>33622720</v>
      </c>
      <c r="C58" s="9" t="s">
        <v>87</v>
      </c>
      <c r="D58" s="33" t="s">
        <v>164</v>
      </c>
      <c r="E58" s="12" t="s">
        <v>34</v>
      </c>
      <c r="F58" s="22">
        <v>49.8</v>
      </c>
      <c r="G58" s="22" t="e">
        <f>F58*#REF!</f>
        <v>#REF!</v>
      </c>
      <c r="H58" s="1">
        <f>'[1]Gnman jamanakac'!K62</f>
        <v>120</v>
      </c>
      <c r="I58" s="35" t="s">
        <v>197</v>
      </c>
    </row>
    <row r="59" spans="1:9" ht="51">
      <c r="A59" s="32">
        <v>53</v>
      </c>
      <c r="B59" s="16">
        <v>33622100</v>
      </c>
      <c r="C59" s="9" t="s">
        <v>88</v>
      </c>
      <c r="D59" s="33" t="s">
        <v>164</v>
      </c>
      <c r="E59" s="12" t="s">
        <v>32</v>
      </c>
      <c r="F59" s="22">
        <v>35</v>
      </c>
      <c r="G59" s="22" t="e">
        <f>F59*#REF!</f>
        <v>#REF!</v>
      </c>
      <c r="H59" s="1">
        <v>70</v>
      </c>
      <c r="I59" s="35" t="s">
        <v>198</v>
      </c>
    </row>
    <row r="60" spans="1:9" ht="64.5">
      <c r="A60" s="32">
        <v>54</v>
      </c>
      <c r="B60" s="14">
        <v>33622810</v>
      </c>
      <c r="C60" s="9" t="s">
        <v>89</v>
      </c>
      <c r="D60" s="33" t="s">
        <v>164</v>
      </c>
      <c r="E60" s="12" t="s">
        <v>34</v>
      </c>
      <c r="F60" s="22">
        <v>12.5</v>
      </c>
      <c r="G60" s="22" t="e">
        <f>F60*#REF!</f>
        <v>#REF!</v>
      </c>
      <c r="H60" s="1">
        <v>1750</v>
      </c>
      <c r="I60" s="35" t="s">
        <v>197</v>
      </c>
    </row>
    <row r="61" spans="1:9" ht="77.25">
      <c r="A61" s="32">
        <v>55</v>
      </c>
      <c r="B61" s="14">
        <v>33622810</v>
      </c>
      <c r="C61" s="9" t="s">
        <v>90</v>
      </c>
      <c r="D61" s="33" t="s">
        <v>164</v>
      </c>
      <c r="E61" s="12" t="s">
        <v>34</v>
      </c>
      <c r="F61" s="22">
        <v>25</v>
      </c>
      <c r="G61" s="22" t="e">
        <f>F61*#REF!</f>
        <v>#REF!</v>
      </c>
      <c r="H61" s="1">
        <v>940</v>
      </c>
      <c r="I61" s="35" t="s">
        <v>199</v>
      </c>
    </row>
    <row r="62" spans="1:9" ht="63.75">
      <c r="A62" s="32">
        <v>56</v>
      </c>
      <c r="B62" s="16">
        <v>33622800</v>
      </c>
      <c r="C62" s="9" t="s">
        <v>91</v>
      </c>
      <c r="D62" s="33" t="s">
        <v>164</v>
      </c>
      <c r="E62" s="12" t="s">
        <v>34</v>
      </c>
      <c r="F62" s="22">
        <v>6.25</v>
      </c>
      <c r="G62" s="22" t="e">
        <f>F62*#REF!</f>
        <v>#REF!</v>
      </c>
      <c r="H62" s="1">
        <v>500</v>
      </c>
      <c r="I62" s="35" t="s">
        <v>200</v>
      </c>
    </row>
    <row r="63" spans="1:9" ht="64.5">
      <c r="A63" s="32">
        <v>57</v>
      </c>
      <c r="B63" s="14">
        <v>33622730</v>
      </c>
      <c r="C63" s="9" t="s">
        <v>92</v>
      </c>
      <c r="D63" s="33" t="s">
        <v>164</v>
      </c>
      <c r="E63" s="12" t="s">
        <v>34</v>
      </c>
      <c r="F63" s="22">
        <v>20</v>
      </c>
      <c r="G63" s="22" t="e">
        <f>F63*#REF!</f>
        <v>#REF!</v>
      </c>
      <c r="H63" s="1">
        <v>500</v>
      </c>
      <c r="I63" s="35" t="s">
        <v>197</v>
      </c>
    </row>
    <row r="64" spans="1:9" ht="51.75">
      <c r="A64" s="32">
        <v>58</v>
      </c>
      <c r="B64" s="14">
        <v>33651102</v>
      </c>
      <c r="C64" s="9" t="s">
        <v>294</v>
      </c>
      <c r="D64" s="33" t="s">
        <v>164</v>
      </c>
      <c r="E64" s="12" t="s">
        <v>34</v>
      </c>
      <c r="F64" s="22">
        <v>695</v>
      </c>
      <c r="G64" s="22" t="e">
        <f>F64*#REF!</f>
        <v>#REF!</v>
      </c>
      <c r="H64" s="1">
        <v>500</v>
      </c>
      <c r="I64" s="35" t="s">
        <v>352</v>
      </c>
    </row>
    <row r="65" spans="1:9" ht="64.5">
      <c r="A65" s="32">
        <v>59</v>
      </c>
      <c r="B65" s="14">
        <v>33622640</v>
      </c>
      <c r="C65" s="10" t="s">
        <v>293</v>
      </c>
      <c r="D65" s="33" t="s">
        <v>164</v>
      </c>
      <c r="E65" s="12" t="s">
        <v>34</v>
      </c>
      <c r="F65" s="22">
        <v>1650</v>
      </c>
      <c r="G65" s="22" t="e">
        <f>F65*#REF!</f>
        <v>#REF!</v>
      </c>
      <c r="H65" s="1">
        <v>900</v>
      </c>
      <c r="I65" s="35" t="s">
        <v>353</v>
      </c>
    </row>
    <row r="66" spans="1:9" ht="51.75">
      <c r="A66" s="32">
        <v>60</v>
      </c>
      <c r="B66" s="14">
        <v>33692513</v>
      </c>
      <c r="C66" s="9" t="s">
        <v>93</v>
      </c>
      <c r="D66" s="33" t="s">
        <v>164</v>
      </c>
      <c r="E66" s="12" t="s">
        <v>32</v>
      </c>
      <c r="F66" s="22">
        <v>35</v>
      </c>
      <c r="G66" s="22" t="e">
        <f>F66*#REF!</f>
        <v>#REF!</v>
      </c>
      <c r="H66" s="1">
        <v>150</v>
      </c>
      <c r="I66" s="35" t="s">
        <v>201</v>
      </c>
    </row>
    <row r="67" spans="1:9" ht="77.25">
      <c r="A67" s="32">
        <v>61</v>
      </c>
      <c r="B67" s="14">
        <v>33692513</v>
      </c>
      <c r="C67" s="10" t="s">
        <v>49</v>
      </c>
      <c r="D67" s="33" t="s">
        <v>164</v>
      </c>
      <c r="E67" s="13" t="s">
        <v>35</v>
      </c>
      <c r="F67" s="22">
        <v>594</v>
      </c>
      <c r="G67" s="22" t="e">
        <f>F67*#REF!</f>
        <v>#REF!</v>
      </c>
      <c r="H67" s="1">
        <v>8</v>
      </c>
      <c r="I67" s="39" t="s">
        <v>202</v>
      </c>
    </row>
    <row r="68" spans="1:9" ht="64.5">
      <c r="A68" s="32">
        <v>62</v>
      </c>
      <c r="B68" s="14">
        <v>33692710</v>
      </c>
      <c r="C68" s="9" t="s">
        <v>94</v>
      </c>
      <c r="D68" s="33" t="s">
        <v>164</v>
      </c>
      <c r="E68" s="12" t="s">
        <v>32</v>
      </c>
      <c r="F68" s="22">
        <v>1451</v>
      </c>
      <c r="G68" s="22" t="e">
        <f>F68*#REF!</f>
        <v>#REF!</v>
      </c>
      <c r="H68" s="1">
        <v>160</v>
      </c>
      <c r="I68" s="39" t="s">
        <v>357</v>
      </c>
    </row>
    <row r="69" spans="1:9" ht="51.75">
      <c r="A69" s="32">
        <v>63</v>
      </c>
      <c r="B69" s="14">
        <v>33651102</v>
      </c>
      <c r="C69" s="9" t="s">
        <v>95</v>
      </c>
      <c r="D69" s="33" t="s">
        <v>164</v>
      </c>
      <c r="E69" s="12" t="s">
        <v>34</v>
      </c>
      <c r="F69" s="22">
        <v>33.6</v>
      </c>
      <c r="G69" s="22" t="e">
        <f>F69*#REF!</f>
        <v>#REF!</v>
      </c>
      <c r="H69" s="1">
        <v>600</v>
      </c>
      <c r="I69" s="35" t="s">
        <v>354</v>
      </c>
    </row>
    <row r="70" spans="1:9" ht="64.5">
      <c r="A70" s="32">
        <v>64</v>
      </c>
      <c r="B70" s="14">
        <v>33651102</v>
      </c>
      <c r="C70" s="9" t="s">
        <v>96</v>
      </c>
      <c r="D70" s="33" t="s">
        <v>164</v>
      </c>
      <c r="E70" s="12" t="s">
        <v>34</v>
      </c>
      <c r="F70" s="22">
        <v>36</v>
      </c>
      <c r="G70" s="22" t="e">
        <f>F70*#REF!</f>
        <v>#REF!</v>
      </c>
      <c r="H70" s="1">
        <v>500</v>
      </c>
      <c r="I70" s="35" t="s">
        <v>355</v>
      </c>
    </row>
    <row r="71" spans="1:9" ht="64.5">
      <c r="A71" s="32">
        <v>65</v>
      </c>
      <c r="B71" s="14" t="s">
        <v>3</v>
      </c>
      <c r="C71" s="9" t="s">
        <v>97</v>
      </c>
      <c r="D71" s="33" t="s">
        <v>164</v>
      </c>
      <c r="E71" s="12" t="s">
        <v>34</v>
      </c>
      <c r="F71" s="22">
        <v>255</v>
      </c>
      <c r="G71" s="22" t="e">
        <f>F71*#REF!</f>
        <v>#REF!</v>
      </c>
      <c r="H71" s="1">
        <v>30</v>
      </c>
      <c r="I71" s="35" t="s">
        <v>356</v>
      </c>
    </row>
    <row r="72" spans="1:9" ht="64.5">
      <c r="A72" s="32">
        <v>66</v>
      </c>
      <c r="B72" s="14">
        <v>33651101</v>
      </c>
      <c r="C72" s="9" t="s">
        <v>98</v>
      </c>
      <c r="D72" s="33" t="s">
        <v>164</v>
      </c>
      <c r="E72" s="12" t="s">
        <v>32</v>
      </c>
      <c r="F72" s="22">
        <v>600</v>
      </c>
      <c r="G72" s="22" t="e">
        <f>F72*#REF!</f>
        <v>#REF!</v>
      </c>
      <c r="H72" s="1">
        <v>120</v>
      </c>
      <c r="I72" s="35" t="s">
        <v>358</v>
      </c>
    </row>
    <row r="73" spans="1:9" ht="64.5">
      <c r="A73" s="32">
        <v>67</v>
      </c>
      <c r="B73" s="14">
        <v>33651123</v>
      </c>
      <c r="C73" s="9" t="s">
        <v>99</v>
      </c>
      <c r="D73" s="33" t="s">
        <v>164</v>
      </c>
      <c r="E73" s="12" t="s">
        <v>34</v>
      </c>
      <c r="F73" s="22">
        <v>197</v>
      </c>
      <c r="G73" s="22" t="e">
        <f>F73*#REF!</f>
        <v>#REF!</v>
      </c>
      <c r="H73" s="1">
        <v>600</v>
      </c>
      <c r="I73" s="35" t="s">
        <v>359</v>
      </c>
    </row>
    <row r="74" spans="1:9" ht="64.5">
      <c r="A74" s="32">
        <v>68</v>
      </c>
      <c r="B74" s="14">
        <v>33651105</v>
      </c>
      <c r="C74" s="9" t="s">
        <v>50</v>
      </c>
      <c r="D74" s="33" t="s">
        <v>164</v>
      </c>
      <c r="E74" s="12" t="s">
        <v>32</v>
      </c>
      <c r="F74" s="22">
        <v>59</v>
      </c>
      <c r="G74" s="22" t="e">
        <f>F74*#REF!</f>
        <v>#REF!</v>
      </c>
      <c r="H74" s="1">
        <v>60</v>
      </c>
      <c r="I74" s="35" t="s">
        <v>360</v>
      </c>
    </row>
    <row r="75" spans="1:9" ht="51.75">
      <c r="A75" s="32">
        <v>69</v>
      </c>
      <c r="B75" s="14">
        <v>33651132</v>
      </c>
      <c r="C75" s="9" t="s">
        <v>100</v>
      </c>
      <c r="D75" s="33" t="s">
        <v>164</v>
      </c>
      <c r="E75" s="12" t="s">
        <v>32</v>
      </c>
      <c r="F75" s="22">
        <v>77.3</v>
      </c>
      <c r="G75" s="22" t="e">
        <f>F75*#REF!</f>
        <v>#REF!</v>
      </c>
      <c r="H75" s="1">
        <v>5</v>
      </c>
      <c r="I75" s="35" t="s">
        <v>361</v>
      </c>
    </row>
    <row r="76" spans="1:9" ht="64.5">
      <c r="A76" s="32">
        <v>70</v>
      </c>
      <c r="B76" s="14">
        <v>33651109</v>
      </c>
      <c r="C76" s="9" t="s">
        <v>101</v>
      </c>
      <c r="D76" s="33" t="s">
        <v>164</v>
      </c>
      <c r="E76" s="12" t="s">
        <v>32</v>
      </c>
      <c r="F76" s="22">
        <v>399</v>
      </c>
      <c r="G76" s="22" t="e">
        <f>F76*#REF!</f>
        <v>#REF!</v>
      </c>
      <c r="H76" s="1">
        <v>170</v>
      </c>
      <c r="I76" s="35" t="s">
        <v>203</v>
      </c>
    </row>
    <row r="77" spans="1:9" ht="64.5">
      <c r="A77" s="32">
        <v>71</v>
      </c>
      <c r="B77" s="14" t="s">
        <v>3</v>
      </c>
      <c r="C77" s="9" t="s">
        <v>309</v>
      </c>
      <c r="D77" s="33" t="s">
        <v>164</v>
      </c>
      <c r="E77" s="12" t="s">
        <v>34</v>
      </c>
      <c r="F77" s="22">
        <v>310</v>
      </c>
      <c r="G77" s="22" t="e">
        <f>F77*#REF!</f>
        <v>#REF!</v>
      </c>
      <c r="H77" s="1">
        <v>120</v>
      </c>
      <c r="I77" s="35" t="s">
        <v>204</v>
      </c>
    </row>
    <row r="78" spans="1:9" ht="64.5">
      <c r="A78" s="32">
        <v>72</v>
      </c>
      <c r="B78" s="14">
        <v>33651107</v>
      </c>
      <c r="C78" s="9" t="s">
        <v>102</v>
      </c>
      <c r="D78" s="33" t="s">
        <v>164</v>
      </c>
      <c r="E78" s="12" t="s">
        <v>32</v>
      </c>
      <c r="F78" s="22">
        <v>42</v>
      </c>
      <c r="G78" s="22" t="e">
        <f>F78*#REF!</f>
        <v>#REF!</v>
      </c>
      <c r="H78" s="1">
        <v>270</v>
      </c>
      <c r="I78" s="35" t="s">
        <v>362</v>
      </c>
    </row>
    <row r="79" spans="1:9" ht="77.25">
      <c r="A79" s="32">
        <v>73</v>
      </c>
      <c r="B79" s="14">
        <v>33691103</v>
      </c>
      <c r="C79" s="9" t="s">
        <v>103</v>
      </c>
      <c r="D79" s="33" t="s">
        <v>164</v>
      </c>
      <c r="E79" s="12" t="s">
        <v>35</v>
      </c>
      <c r="F79" s="22">
        <v>223</v>
      </c>
      <c r="G79" s="22" t="e">
        <f>F79*#REF!</f>
        <v>#REF!</v>
      </c>
      <c r="H79" s="1">
        <v>10</v>
      </c>
      <c r="I79" s="39" t="s">
        <v>205</v>
      </c>
    </row>
    <row r="80" spans="1:9" ht="64.5">
      <c r="A80" s="32">
        <v>74</v>
      </c>
      <c r="B80" s="14">
        <v>33691103</v>
      </c>
      <c r="C80" s="9" t="s">
        <v>104</v>
      </c>
      <c r="D80" s="33" t="s">
        <v>164</v>
      </c>
      <c r="E80" s="12" t="s">
        <v>34</v>
      </c>
      <c r="F80" s="22">
        <v>380</v>
      </c>
      <c r="G80" s="22" t="e">
        <f>F80*#REF!</f>
        <v>#REF!</v>
      </c>
      <c r="H80" s="1">
        <v>120</v>
      </c>
      <c r="I80" s="35" t="s">
        <v>206</v>
      </c>
    </row>
    <row r="81" spans="1:9" ht="64.5">
      <c r="A81" s="32">
        <v>75</v>
      </c>
      <c r="B81" s="14">
        <v>33631102</v>
      </c>
      <c r="C81" s="9" t="s">
        <v>105</v>
      </c>
      <c r="D81" s="33" t="s">
        <v>164</v>
      </c>
      <c r="E81" s="12" t="s">
        <v>34</v>
      </c>
      <c r="F81" s="22">
        <v>40</v>
      </c>
      <c r="G81" s="22" t="e">
        <f>F81*#REF!</f>
        <v>#REF!</v>
      </c>
      <c r="H81" s="1">
        <v>210</v>
      </c>
      <c r="I81" s="35" t="s">
        <v>206</v>
      </c>
    </row>
    <row r="82" spans="1:9" ht="64.5">
      <c r="A82" s="32">
        <v>76</v>
      </c>
      <c r="B82" s="14">
        <v>33611200</v>
      </c>
      <c r="C82" s="9" t="s">
        <v>51</v>
      </c>
      <c r="D82" s="33" t="s">
        <v>164</v>
      </c>
      <c r="E82" s="12" t="s">
        <v>33</v>
      </c>
      <c r="F82" s="22">
        <v>20</v>
      </c>
      <c r="G82" s="22" t="e">
        <f>F82*#REF!</f>
        <v>#REF!</v>
      </c>
      <c r="H82" s="1">
        <v>15</v>
      </c>
      <c r="I82" s="39" t="s">
        <v>207</v>
      </c>
    </row>
    <row r="83" spans="1:9" ht="64.5">
      <c r="A83" s="32">
        <v>77</v>
      </c>
      <c r="B83" s="14">
        <v>33612300</v>
      </c>
      <c r="C83" s="9" t="s">
        <v>106</v>
      </c>
      <c r="D83" s="33" t="s">
        <v>164</v>
      </c>
      <c r="E83" s="12" t="s">
        <v>34</v>
      </c>
      <c r="F83" s="22">
        <v>1461</v>
      </c>
      <c r="G83" s="22" t="e">
        <f>F83*#REF!</f>
        <v>#REF!</v>
      </c>
      <c r="H83" s="1">
        <v>30</v>
      </c>
      <c r="I83" s="35" t="s">
        <v>208</v>
      </c>
    </row>
    <row r="84" spans="1:9" ht="63.75">
      <c r="A84" s="32">
        <v>78</v>
      </c>
      <c r="B84" s="16">
        <v>33613200</v>
      </c>
      <c r="C84" s="9" t="s">
        <v>304</v>
      </c>
      <c r="D84" s="33" t="s">
        <v>164</v>
      </c>
      <c r="E84" s="12" t="s">
        <v>34</v>
      </c>
      <c r="F84" s="22">
        <v>37.299999999999997</v>
      </c>
      <c r="G84" s="22" t="e">
        <f>F84*#REF!</f>
        <v>#REF!</v>
      </c>
      <c r="H84" s="1">
        <v>400</v>
      </c>
      <c r="I84" s="35" t="s">
        <v>363</v>
      </c>
    </row>
    <row r="85" spans="1:9" ht="64.5">
      <c r="A85" s="32">
        <v>79</v>
      </c>
      <c r="B85" s="14">
        <v>33611100</v>
      </c>
      <c r="C85" s="9" t="s">
        <v>107</v>
      </c>
      <c r="D85" s="33" t="s">
        <v>164</v>
      </c>
      <c r="E85" s="12" t="s">
        <v>32</v>
      </c>
      <c r="F85" s="22">
        <v>13</v>
      </c>
      <c r="G85" s="22" t="e">
        <f>F85*#REF!</f>
        <v>#REF!</v>
      </c>
      <c r="H85" s="1">
        <v>10</v>
      </c>
      <c r="I85" s="35" t="s">
        <v>364</v>
      </c>
    </row>
    <row r="86" spans="1:9" ht="64.5">
      <c r="A86" s="32">
        <v>80</v>
      </c>
      <c r="B86" s="14">
        <v>33611100</v>
      </c>
      <c r="C86" s="9" t="s">
        <v>108</v>
      </c>
      <c r="D86" s="33" t="s">
        <v>164</v>
      </c>
      <c r="E86" s="12" t="s">
        <v>34</v>
      </c>
      <c r="F86" s="22">
        <v>1030</v>
      </c>
      <c r="G86" s="22" t="e">
        <f>F86*#REF!</f>
        <v>#REF!</v>
      </c>
      <c r="H86" s="1">
        <v>75</v>
      </c>
      <c r="I86" s="35" t="s">
        <v>209</v>
      </c>
    </row>
    <row r="87" spans="1:9" ht="64.5">
      <c r="A87" s="32">
        <v>81</v>
      </c>
      <c r="B87" s="14">
        <v>33612400</v>
      </c>
      <c r="C87" s="9" t="s">
        <v>52</v>
      </c>
      <c r="D87" s="33" t="s">
        <v>164</v>
      </c>
      <c r="E87" s="12" t="s">
        <v>32</v>
      </c>
      <c r="F87" s="22">
        <v>38.799999999999997</v>
      </c>
      <c r="G87" s="22" t="e">
        <f>F87*#REF!</f>
        <v>#REF!</v>
      </c>
      <c r="H87" s="1">
        <v>60</v>
      </c>
      <c r="I87" s="35" t="s">
        <v>210</v>
      </c>
    </row>
    <row r="88" spans="1:9" ht="64.5">
      <c r="A88" s="32">
        <v>82</v>
      </c>
      <c r="B88" s="14">
        <v>33612400</v>
      </c>
      <c r="C88" s="9" t="s">
        <v>109</v>
      </c>
      <c r="D88" s="33" t="s">
        <v>164</v>
      </c>
      <c r="E88" s="12" t="s">
        <v>34</v>
      </c>
      <c r="F88" s="22">
        <v>65.099999999999994</v>
      </c>
      <c r="G88" s="22" t="e">
        <f>F88*#REF!</f>
        <v>#REF!</v>
      </c>
      <c r="H88" s="1">
        <v>150</v>
      </c>
      <c r="I88" s="35" t="s">
        <v>211</v>
      </c>
    </row>
    <row r="89" spans="1:9" ht="63.75">
      <c r="A89" s="32">
        <v>83</v>
      </c>
      <c r="B89" s="16">
        <v>33613000</v>
      </c>
      <c r="C89" s="9" t="s">
        <v>4</v>
      </c>
      <c r="D89" s="33" t="s">
        <v>164</v>
      </c>
      <c r="E89" s="12" t="s">
        <v>34</v>
      </c>
      <c r="F89" s="22">
        <v>28.8</v>
      </c>
      <c r="G89" s="22" t="e">
        <f>F89*#REF!</f>
        <v>#REF!</v>
      </c>
      <c r="H89" s="1">
        <v>40</v>
      </c>
      <c r="I89" s="35" t="s">
        <v>211</v>
      </c>
    </row>
    <row r="90" spans="1:9" ht="64.5">
      <c r="A90" s="32">
        <v>84</v>
      </c>
      <c r="B90" s="14">
        <v>33614400</v>
      </c>
      <c r="C90" s="9" t="s">
        <v>5</v>
      </c>
      <c r="D90" s="33" t="s">
        <v>164</v>
      </c>
      <c r="E90" s="12" t="s">
        <v>34</v>
      </c>
      <c r="F90" s="22">
        <v>60</v>
      </c>
      <c r="G90" s="22" t="e">
        <f>F90*#REF!</f>
        <v>#REF!</v>
      </c>
      <c r="H90" s="1">
        <f>'[1]Gnman jamanakac'!K108</f>
        <v>300</v>
      </c>
      <c r="I90" s="35" t="s">
        <v>212</v>
      </c>
    </row>
    <row r="91" spans="1:9" ht="63.75">
      <c r="A91" s="32">
        <v>85</v>
      </c>
      <c r="B91" s="16">
        <v>33693000</v>
      </c>
      <c r="C91" s="9" t="s">
        <v>110</v>
      </c>
      <c r="D91" s="33" t="s">
        <v>164</v>
      </c>
      <c r="E91" s="12" t="s">
        <v>34</v>
      </c>
      <c r="F91" s="22">
        <v>12.5</v>
      </c>
      <c r="G91" s="22" t="e">
        <f>F91*#REF!</f>
        <v>#REF!</v>
      </c>
      <c r="H91" s="1">
        <f>'[1]Gnman jamanakac'!K109</f>
        <v>15</v>
      </c>
      <c r="I91" s="35" t="s">
        <v>213</v>
      </c>
    </row>
    <row r="92" spans="1:9" ht="63.75">
      <c r="A92" s="32">
        <v>86</v>
      </c>
      <c r="B92" s="16">
        <v>33693000</v>
      </c>
      <c r="C92" s="9" t="s">
        <v>6</v>
      </c>
      <c r="D92" s="33" t="s">
        <v>164</v>
      </c>
      <c r="E92" s="12" t="s">
        <v>32</v>
      </c>
      <c r="F92" s="22">
        <v>19</v>
      </c>
      <c r="G92" s="22" t="e">
        <f>F92*#REF!</f>
        <v>#REF!</v>
      </c>
      <c r="H92" s="1">
        <v>30</v>
      </c>
      <c r="I92" s="35" t="s">
        <v>214</v>
      </c>
    </row>
    <row r="93" spans="1:9" ht="76.5">
      <c r="A93" s="32">
        <v>87</v>
      </c>
      <c r="B93" s="16">
        <v>33621220</v>
      </c>
      <c r="C93" s="9" t="s">
        <v>53</v>
      </c>
      <c r="D93" s="33" t="s">
        <v>164</v>
      </c>
      <c r="E93" s="12" t="s">
        <v>35</v>
      </c>
      <c r="F93" s="22">
        <v>865</v>
      </c>
      <c r="G93" s="22" t="e">
        <f>F93*#REF!</f>
        <v>#REF!</v>
      </c>
      <c r="H93" s="1">
        <v>10</v>
      </c>
      <c r="I93" s="39" t="s">
        <v>215</v>
      </c>
    </row>
    <row r="94" spans="1:9" ht="63.75">
      <c r="A94" s="32">
        <v>88</v>
      </c>
      <c r="B94" s="16">
        <v>33616060</v>
      </c>
      <c r="C94" s="9" t="s">
        <v>157</v>
      </c>
      <c r="D94" s="33" t="s">
        <v>164</v>
      </c>
      <c r="E94" s="12" t="s">
        <v>32</v>
      </c>
      <c r="F94" s="22">
        <v>3859</v>
      </c>
      <c r="G94" s="22" t="e">
        <f>F94*#REF!</f>
        <v>#REF!</v>
      </c>
      <c r="H94" s="1">
        <v>130</v>
      </c>
      <c r="I94" s="35" t="s">
        <v>217</v>
      </c>
    </row>
    <row r="95" spans="1:9" ht="63.75">
      <c r="A95" s="32">
        <v>89</v>
      </c>
      <c r="B95" s="16">
        <v>33616060</v>
      </c>
      <c r="C95" s="9" t="s">
        <v>158</v>
      </c>
      <c r="D95" s="33" t="s">
        <v>164</v>
      </c>
      <c r="E95" s="12" t="s">
        <v>32</v>
      </c>
      <c r="F95" s="22">
        <v>32</v>
      </c>
      <c r="G95" s="22" t="e">
        <f>F95*#REF!</f>
        <v>#REF!</v>
      </c>
      <c r="H95" s="1">
        <v>120</v>
      </c>
      <c r="I95" s="35" t="s">
        <v>218</v>
      </c>
    </row>
    <row r="96" spans="1:9" ht="63.75">
      <c r="A96" s="32">
        <v>90</v>
      </c>
      <c r="B96" s="16">
        <v>33616060</v>
      </c>
      <c r="C96" s="9" t="s">
        <v>159</v>
      </c>
      <c r="D96" s="33" t="s">
        <v>164</v>
      </c>
      <c r="E96" s="12" t="s">
        <v>34</v>
      </c>
      <c r="F96" s="22">
        <v>67.2</v>
      </c>
      <c r="G96" s="22" t="e">
        <f>F96*#REF!</f>
        <v>#REF!</v>
      </c>
      <c r="H96" s="1">
        <v>420</v>
      </c>
      <c r="I96" s="35" t="s">
        <v>219</v>
      </c>
    </row>
    <row r="97" spans="1:9" ht="63.75">
      <c r="A97" s="32">
        <v>91</v>
      </c>
      <c r="B97" s="16">
        <v>33616020</v>
      </c>
      <c r="C97" s="10" t="s">
        <v>111</v>
      </c>
      <c r="D97" s="33" t="s">
        <v>164</v>
      </c>
      <c r="E97" s="12" t="s">
        <v>32</v>
      </c>
      <c r="F97" s="22">
        <v>10</v>
      </c>
      <c r="G97" s="22" t="e">
        <f>F97*#REF!</f>
        <v>#REF!</v>
      </c>
      <c r="H97" s="1">
        <v>30</v>
      </c>
      <c r="I97" s="35" t="s">
        <v>220</v>
      </c>
    </row>
    <row r="98" spans="1:9" ht="63.75">
      <c r="A98" s="32">
        <v>92</v>
      </c>
      <c r="B98" s="16">
        <v>33616040</v>
      </c>
      <c r="C98" s="9" t="s">
        <v>54</v>
      </c>
      <c r="D98" s="33" t="s">
        <v>164</v>
      </c>
      <c r="E98" s="12" t="s">
        <v>32</v>
      </c>
      <c r="F98" s="22">
        <v>21.8</v>
      </c>
      <c r="G98" s="22" t="e">
        <f>F98*#REF!</f>
        <v>#REF!</v>
      </c>
      <c r="H98" s="1">
        <v>30</v>
      </c>
      <c r="I98" s="35" t="s">
        <v>220</v>
      </c>
    </row>
    <row r="99" spans="1:9" ht="63.75">
      <c r="A99" s="32">
        <v>93</v>
      </c>
      <c r="B99" s="16">
        <v>33621340</v>
      </c>
      <c r="C99" s="9" t="s">
        <v>55</v>
      </c>
      <c r="D99" s="33" t="s">
        <v>164</v>
      </c>
      <c r="E99" s="12" t="s">
        <v>32</v>
      </c>
      <c r="F99" s="22">
        <v>20.2</v>
      </c>
      <c r="G99" s="22" t="e">
        <f>F99*#REF!</f>
        <v>#REF!</v>
      </c>
      <c r="H99" s="1">
        <v>30</v>
      </c>
      <c r="I99" s="35" t="s">
        <v>221</v>
      </c>
    </row>
    <row r="100" spans="1:9" ht="63.75">
      <c r="A100" s="32">
        <v>94</v>
      </c>
      <c r="B100" s="16">
        <v>33675100</v>
      </c>
      <c r="C100" s="10" t="s">
        <v>112</v>
      </c>
      <c r="D100" s="33" t="s">
        <v>164</v>
      </c>
      <c r="E100" s="12" t="s">
        <v>32</v>
      </c>
      <c r="F100" s="22">
        <v>18.5</v>
      </c>
      <c r="G100" s="22" t="e">
        <f>F100*#REF!</f>
        <v>#REF!</v>
      </c>
      <c r="H100" s="1">
        <v>20</v>
      </c>
      <c r="I100" s="35" t="s">
        <v>216</v>
      </c>
    </row>
    <row r="101" spans="1:9" ht="63.75">
      <c r="A101" s="32">
        <v>95</v>
      </c>
      <c r="B101" s="17">
        <v>33675200</v>
      </c>
      <c r="C101" s="9" t="s">
        <v>113</v>
      </c>
      <c r="D101" s="33" t="s">
        <v>164</v>
      </c>
      <c r="E101" s="12" t="s">
        <v>34</v>
      </c>
      <c r="F101" s="22">
        <v>30</v>
      </c>
      <c r="G101" s="22" t="e">
        <f>F101*#REF!</f>
        <v>#REF!</v>
      </c>
      <c r="H101" s="1">
        <v>125</v>
      </c>
      <c r="I101" s="35" t="s">
        <v>222</v>
      </c>
    </row>
    <row r="102" spans="1:9" ht="63.75">
      <c r="A102" s="32">
        <v>96</v>
      </c>
      <c r="B102" s="16">
        <v>33675300</v>
      </c>
      <c r="C102" s="9" t="s">
        <v>114</v>
      </c>
      <c r="D102" s="33" t="s">
        <v>164</v>
      </c>
      <c r="E102" s="12" t="s">
        <v>32</v>
      </c>
      <c r="F102" s="23">
        <v>51.9</v>
      </c>
      <c r="G102" s="22" t="e">
        <f>F102*#REF!</f>
        <v>#REF!</v>
      </c>
      <c r="H102" s="1">
        <v>25</v>
      </c>
      <c r="I102" s="35" t="s">
        <v>223</v>
      </c>
    </row>
    <row r="103" spans="1:9" ht="63.75">
      <c r="A103" s="32">
        <v>97</v>
      </c>
      <c r="B103" s="16">
        <v>33642210</v>
      </c>
      <c r="C103" s="9" t="s">
        <v>115</v>
      </c>
      <c r="D103" s="33" t="s">
        <v>164</v>
      </c>
      <c r="E103" s="12" t="s">
        <v>32</v>
      </c>
      <c r="F103" s="22">
        <v>327.60000000000002</v>
      </c>
      <c r="G103" s="22" t="e">
        <f>F103*#REF!</f>
        <v>#REF!</v>
      </c>
      <c r="H103" s="1">
        <v>140</v>
      </c>
      <c r="I103" s="35" t="s">
        <v>224</v>
      </c>
    </row>
    <row r="104" spans="1:9" ht="77.25">
      <c r="A104" s="32">
        <v>98</v>
      </c>
      <c r="B104" s="14">
        <v>33632120</v>
      </c>
      <c r="C104" s="20" t="s">
        <v>45</v>
      </c>
      <c r="D104" s="33" t="s">
        <v>164</v>
      </c>
      <c r="E104" s="18" t="s">
        <v>34</v>
      </c>
      <c r="F104" s="22">
        <v>832</v>
      </c>
      <c r="G104" s="22" t="e">
        <f>F104*#REF!</f>
        <v>#REF!</v>
      </c>
      <c r="H104" s="1">
        <v>50</v>
      </c>
      <c r="I104" s="35" t="s">
        <v>286</v>
      </c>
    </row>
    <row r="105" spans="1:9" ht="63.75">
      <c r="A105" s="32">
        <v>99</v>
      </c>
      <c r="B105" s="16">
        <v>33693050</v>
      </c>
      <c r="C105" s="9" t="s">
        <v>116</v>
      </c>
      <c r="D105" s="33" t="s">
        <v>164</v>
      </c>
      <c r="E105" s="12" t="s">
        <v>32</v>
      </c>
      <c r="F105" s="22">
        <v>8.6999999999999993</v>
      </c>
      <c r="G105" s="22" t="e">
        <f>F105*#REF!</f>
        <v>#REF!</v>
      </c>
      <c r="H105" s="1">
        <v>110</v>
      </c>
      <c r="I105" s="35" t="s">
        <v>225</v>
      </c>
    </row>
    <row r="106" spans="1:9" ht="63.75">
      <c r="A106" s="32">
        <v>100</v>
      </c>
      <c r="B106" s="16">
        <v>33632110</v>
      </c>
      <c r="C106" s="9" t="s">
        <v>313</v>
      </c>
      <c r="D106" s="33" t="s">
        <v>164</v>
      </c>
      <c r="E106" s="12" t="s">
        <v>312</v>
      </c>
      <c r="F106" s="22">
        <v>7035</v>
      </c>
      <c r="G106" s="22" t="e">
        <f>F106*#REF!</f>
        <v>#REF!</v>
      </c>
      <c r="H106" s="1">
        <v>120</v>
      </c>
      <c r="I106" s="35" t="s">
        <v>365</v>
      </c>
    </row>
    <row r="107" spans="1:9" ht="64.5">
      <c r="A107" s="32">
        <v>101</v>
      </c>
      <c r="B107" s="14">
        <v>33632120</v>
      </c>
      <c r="C107" s="9" t="s">
        <v>315</v>
      </c>
      <c r="D107" s="33" t="s">
        <v>164</v>
      </c>
      <c r="E107" s="13" t="s">
        <v>34</v>
      </c>
      <c r="F107" s="22">
        <v>7035</v>
      </c>
      <c r="G107" s="22" t="e">
        <f>F107*#REF!</f>
        <v>#REF!</v>
      </c>
      <c r="H107" s="1">
        <v>120</v>
      </c>
      <c r="I107" s="35" t="s">
        <v>366</v>
      </c>
    </row>
    <row r="108" spans="1:9" ht="63.75">
      <c r="A108" s="32">
        <v>102</v>
      </c>
      <c r="B108" s="16">
        <v>33632110</v>
      </c>
      <c r="C108" s="9" t="s">
        <v>314</v>
      </c>
      <c r="D108" s="33" t="s">
        <v>164</v>
      </c>
      <c r="E108" s="13" t="s">
        <v>34</v>
      </c>
      <c r="F108" s="22">
        <v>7</v>
      </c>
      <c r="G108" s="22" t="e">
        <f>F108*#REF!</f>
        <v>#REF!</v>
      </c>
      <c r="H108" s="1">
        <v>300</v>
      </c>
      <c r="I108" s="35" t="s">
        <v>367</v>
      </c>
    </row>
    <row r="109" spans="1:9" ht="63.75">
      <c r="A109" s="32">
        <v>103</v>
      </c>
      <c r="B109" s="16">
        <v>33661340</v>
      </c>
      <c r="C109" s="9" t="s">
        <v>316</v>
      </c>
      <c r="D109" s="33" t="s">
        <v>164</v>
      </c>
      <c r="E109" s="13" t="s">
        <v>34</v>
      </c>
      <c r="F109" s="22">
        <v>183</v>
      </c>
      <c r="G109" s="22" t="e">
        <f>F109*#REF!</f>
        <v>#REF!</v>
      </c>
      <c r="H109" s="1">
        <v>100</v>
      </c>
      <c r="I109" s="35" t="s">
        <v>368</v>
      </c>
    </row>
    <row r="110" spans="1:9" ht="64.5">
      <c r="A110" s="32">
        <v>104</v>
      </c>
      <c r="B110" s="14">
        <v>33651123</v>
      </c>
      <c r="C110" s="9" t="s">
        <v>317</v>
      </c>
      <c r="D110" s="33" t="s">
        <v>164</v>
      </c>
      <c r="E110" s="13" t="s">
        <v>34</v>
      </c>
      <c r="F110" s="22">
        <v>50</v>
      </c>
      <c r="G110" s="22" t="e">
        <f>F110*#REF!</f>
        <v>#REF!</v>
      </c>
      <c r="H110" s="1">
        <v>520</v>
      </c>
      <c r="I110" s="35" t="s">
        <v>369</v>
      </c>
    </row>
    <row r="111" spans="1:9" ht="63.75">
      <c r="A111" s="32">
        <v>105</v>
      </c>
      <c r="B111" s="16">
        <v>33622320</v>
      </c>
      <c r="C111" s="9" t="s">
        <v>117</v>
      </c>
      <c r="D111" s="33" t="s">
        <v>164</v>
      </c>
      <c r="E111" s="13" t="s">
        <v>34</v>
      </c>
      <c r="F111" s="22">
        <v>50</v>
      </c>
      <c r="G111" s="22" t="e">
        <f>F111*#REF!</f>
        <v>#REF!</v>
      </c>
      <c r="H111" s="1">
        <v>860</v>
      </c>
      <c r="I111" s="35" t="s">
        <v>226</v>
      </c>
    </row>
    <row r="112" spans="1:9" ht="63.75">
      <c r="A112" s="32">
        <v>106</v>
      </c>
      <c r="B112" s="16">
        <v>33622320</v>
      </c>
      <c r="C112" s="9" t="s">
        <v>118</v>
      </c>
      <c r="D112" s="33" t="s">
        <v>164</v>
      </c>
      <c r="E112" s="12" t="s">
        <v>32</v>
      </c>
      <c r="F112" s="22">
        <v>4.5</v>
      </c>
      <c r="G112" s="22" t="e">
        <f>F112*#REF!</f>
        <v>#REF!</v>
      </c>
      <c r="H112" s="1">
        <v>220</v>
      </c>
      <c r="I112" s="35" t="s">
        <v>227</v>
      </c>
    </row>
    <row r="113" spans="1:9" ht="63.75">
      <c r="A113" s="32">
        <v>107</v>
      </c>
      <c r="B113" s="16">
        <v>33622350</v>
      </c>
      <c r="C113" s="9" t="s">
        <v>119</v>
      </c>
      <c r="D113" s="33" t="s">
        <v>164</v>
      </c>
      <c r="E113" s="12" t="s">
        <v>34</v>
      </c>
      <c r="F113" s="22">
        <v>32.4</v>
      </c>
      <c r="G113" s="22" t="e">
        <f>F113*#REF!</f>
        <v>#REF!</v>
      </c>
      <c r="H113" s="1">
        <v>130</v>
      </c>
      <c r="I113" s="35" t="s">
        <v>228</v>
      </c>
    </row>
    <row r="114" spans="1:9" ht="63.75">
      <c r="A114" s="32">
        <v>108</v>
      </c>
      <c r="B114" s="16">
        <v>33621100</v>
      </c>
      <c r="C114" s="9" t="s">
        <v>120</v>
      </c>
      <c r="D114" s="33" t="s">
        <v>164</v>
      </c>
      <c r="E114" s="12" t="s">
        <v>34</v>
      </c>
      <c r="F114" s="22">
        <v>71</v>
      </c>
      <c r="G114" s="22" t="e">
        <f>F114*#REF!</f>
        <v>#REF!</v>
      </c>
      <c r="H114" s="1">
        <v>170</v>
      </c>
      <c r="I114" s="35" t="s">
        <v>229</v>
      </c>
    </row>
    <row r="115" spans="1:9" ht="63.75">
      <c r="A115" s="32">
        <v>109</v>
      </c>
      <c r="B115" s="16">
        <v>33617100</v>
      </c>
      <c r="C115" s="9" t="s">
        <v>121</v>
      </c>
      <c r="D115" s="33" t="s">
        <v>164</v>
      </c>
      <c r="E115" s="12" t="s">
        <v>32</v>
      </c>
      <c r="F115" s="22">
        <v>963</v>
      </c>
      <c r="G115" s="22" t="e">
        <f>F115*#REF!</f>
        <v>#REF!</v>
      </c>
      <c r="H115" s="1">
        <v>30</v>
      </c>
      <c r="I115" s="35" t="s">
        <v>230</v>
      </c>
    </row>
    <row r="116" spans="1:9" ht="63.75">
      <c r="A116" s="32">
        <v>110</v>
      </c>
      <c r="B116" s="16">
        <v>33692511</v>
      </c>
      <c r="C116" s="9" t="s">
        <v>122</v>
      </c>
      <c r="D116" s="33" t="s">
        <v>164</v>
      </c>
      <c r="E116" s="12" t="s">
        <v>32</v>
      </c>
      <c r="F116" s="22">
        <v>80.3</v>
      </c>
      <c r="G116" s="22" t="e">
        <f>F116*#REF!</f>
        <v>#REF!</v>
      </c>
      <c r="H116" s="1">
        <f>'[1]Gnman jamanakac'!K140</f>
        <v>180</v>
      </c>
      <c r="I116" s="35" t="s">
        <v>230</v>
      </c>
    </row>
    <row r="117" spans="1:9" ht="64.5">
      <c r="A117" s="32">
        <v>111</v>
      </c>
      <c r="B117" s="15" t="s">
        <v>42</v>
      </c>
      <c r="C117" s="10" t="s">
        <v>135</v>
      </c>
      <c r="D117" s="33" t="s">
        <v>164</v>
      </c>
      <c r="E117" s="12" t="s">
        <v>32</v>
      </c>
      <c r="F117" s="22">
        <v>7</v>
      </c>
      <c r="G117" s="22" t="e">
        <f>F117*#REF!</f>
        <v>#REF!</v>
      </c>
      <c r="H117" s="1">
        <v>210</v>
      </c>
      <c r="I117" s="35" t="s">
        <v>231</v>
      </c>
    </row>
    <row r="118" spans="1:9" ht="64.5">
      <c r="A118" s="32">
        <v>112</v>
      </c>
      <c r="B118" s="14">
        <v>33661700</v>
      </c>
      <c r="C118" s="9" t="s">
        <v>137</v>
      </c>
      <c r="D118" s="33" t="s">
        <v>164</v>
      </c>
      <c r="E118" s="12" t="s">
        <v>34</v>
      </c>
      <c r="F118" s="22">
        <v>55</v>
      </c>
      <c r="G118" s="22" t="e">
        <f>F118*#REF!</f>
        <v>#REF!</v>
      </c>
      <c r="H118" s="1">
        <v>170</v>
      </c>
      <c r="I118" s="35" t="s">
        <v>232</v>
      </c>
    </row>
    <row r="119" spans="1:9" ht="64.5">
      <c r="A119" s="32">
        <v>113</v>
      </c>
      <c r="B119" s="14">
        <v>33661700</v>
      </c>
      <c r="C119" s="9" t="s">
        <v>136</v>
      </c>
      <c r="D119" s="33" t="s">
        <v>164</v>
      </c>
      <c r="E119" s="12" t="s">
        <v>34</v>
      </c>
      <c r="F119" s="22">
        <v>96.6</v>
      </c>
      <c r="G119" s="22" t="e">
        <f>F119*#REF!</f>
        <v>#REF!</v>
      </c>
      <c r="H119" s="1">
        <v>155</v>
      </c>
      <c r="I119" s="35" t="s">
        <v>233</v>
      </c>
    </row>
    <row r="120" spans="1:9" ht="64.5">
      <c r="A120" s="32">
        <v>114</v>
      </c>
      <c r="B120" s="14">
        <v>33661700</v>
      </c>
      <c r="C120" s="9" t="s">
        <v>138</v>
      </c>
      <c r="D120" s="33" t="s">
        <v>164</v>
      </c>
      <c r="E120" s="12" t="s">
        <v>32</v>
      </c>
      <c r="F120" s="22">
        <v>24.98</v>
      </c>
      <c r="G120" s="22" t="e">
        <f>F120*#REF!</f>
        <v>#REF!</v>
      </c>
      <c r="H120" s="1">
        <v>35</v>
      </c>
      <c r="I120" s="35" t="s">
        <v>234</v>
      </c>
    </row>
    <row r="121" spans="1:9" ht="64.5">
      <c r="A121" s="32">
        <v>115</v>
      </c>
      <c r="B121" s="14">
        <v>33661700</v>
      </c>
      <c r="C121" s="9" t="s">
        <v>139</v>
      </c>
      <c r="D121" s="33" t="s">
        <v>164</v>
      </c>
      <c r="E121" s="12" t="s">
        <v>34</v>
      </c>
      <c r="F121" s="22">
        <v>100</v>
      </c>
      <c r="G121" s="22" t="e">
        <f>F121*#REF!</f>
        <v>#REF!</v>
      </c>
      <c r="H121" s="1">
        <v>125</v>
      </c>
      <c r="I121" s="35" t="s">
        <v>235</v>
      </c>
    </row>
    <row r="122" spans="1:9" ht="63.75">
      <c r="A122" s="32">
        <v>116</v>
      </c>
      <c r="B122" s="16">
        <v>33661310</v>
      </c>
      <c r="C122" s="9" t="s">
        <v>140</v>
      </c>
      <c r="D122" s="33" t="s">
        <v>164</v>
      </c>
      <c r="E122" s="12" t="s">
        <v>34</v>
      </c>
      <c r="F122" s="22">
        <v>216</v>
      </c>
      <c r="G122" s="22" t="e">
        <f>F122*#REF!</f>
        <v>#REF!</v>
      </c>
      <c r="H122" s="1">
        <v>180</v>
      </c>
      <c r="I122" s="35" t="s">
        <v>236</v>
      </c>
    </row>
    <row r="123" spans="1:9" ht="63.75">
      <c r="A123" s="32">
        <v>117</v>
      </c>
      <c r="B123" s="16">
        <v>33622130</v>
      </c>
      <c r="C123" s="9" t="s">
        <v>141</v>
      </c>
      <c r="D123" s="33" t="s">
        <v>164</v>
      </c>
      <c r="E123" s="12" t="s">
        <v>32</v>
      </c>
      <c r="F123" s="22">
        <v>16</v>
      </c>
      <c r="G123" s="22" t="e">
        <f>F123*#REF!</f>
        <v>#REF!</v>
      </c>
      <c r="H123" s="1">
        <v>50</v>
      </c>
      <c r="I123" s="35" t="s">
        <v>237</v>
      </c>
    </row>
    <row r="124" spans="1:9" ht="63.75">
      <c r="A124" s="32">
        <v>118</v>
      </c>
      <c r="B124" s="16">
        <v>33622130</v>
      </c>
      <c r="C124" s="9" t="s">
        <v>142</v>
      </c>
      <c r="D124" s="33" t="s">
        <v>164</v>
      </c>
      <c r="E124" s="12" t="s">
        <v>34</v>
      </c>
      <c r="F124" s="22">
        <v>5152.25</v>
      </c>
      <c r="G124" s="22" t="e">
        <f>F124*#REF!</f>
        <v>#REF!</v>
      </c>
      <c r="H124" s="1">
        <f>'[1]Gnman jamanakac'!K152</f>
        <v>150</v>
      </c>
      <c r="I124" s="35" t="s">
        <v>233</v>
      </c>
    </row>
    <row r="125" spans="1:9" ht="25.5">
      <c r="A125" s="32">
        <v>119</v>
      </c>
      <c r="B125" s="16"/>
      <c r="C125" s="9" t="s">
        <v>399</v>
      </c>
      <c r="D125" s="33" t="s">
        <v>164</v>
      </c>
      <c r="E125" s="12"/>
      <c r="F125" s="22">
        <v>1815</v>
      </c>
      <c r="G125" s="22" t="e">
        <f>F125*#REF!</f>
        <v>#REF!</v>
      </c>
      <c r="H125" s="1">
        <v>10</v>
      </c>
      <c r="I125" s="35"/>
    </row>
    <row r="126" spans="1:9" ht="63.75">
      <c r="A126" s="32">
        <v>120</v>
      </c>
      <c r="B126" s="16">
        <v>33631630</v>
      </c>
      <c r="C126" s="9" t="s">
        <v>7</v>
      </c>
      <c r="D126" s="33" t="s">
        <v>164</v>
      </c>
      <c r="E126" s="12" t="s">
        <v>36</v>
      </c>
      <c r="F126" s="22">
        <v>276</v>
      </c>
      <c r="G126" s="22" t="e">
        <f>F126*#REF!</f>
        <v>#REF!</v>
      </c>
      <c r="H126" s="1">
        <v>10</v>
      </c>
      <c r="I126" s="35" t="s">
        <v>238</v>
      </c>
    </row>
    <row r="127" spans="1:9" ht="63.75">
      <c r="A127" s="32">
        <v>121</v>
      </c>
      <c r="B127" s="16">
        <v>33642210</v>
      </c>
      <c r="C127" s="9" t="s">
        <v>318</v>
      </c>
      <c r="D127" s="33" t="s">
        <v>164</v>
      </c>
      <c r="E127" s="12" t="s">
        <v>32</v>
      </c>
      <c r="F127" s="22">
        <v>1430</v>
      </c>
      <c r="G127" s="22" t="e">
        <f>F127*#REF!</f>
        <v>#REF!</v>
      </c>
      <c r="H127" s="1">
        <v>120</v>
      </c>
      <c r="I127" s="35" t="s">
        <v>370</v>
      </c>
    </row>
    <row r="128" spans="1:9" ht="63.75">
      <c r="A128" s="32">
        <v>122</v>
      </c>
      <c r="B128" s="16">
        <v>33622620</v>
      </c>
      <c r="C128" s="9" t="s">
        <v>319</v>
      </c>
      <c r="D128" s="33" t="s">
        <v>164</v>
      </c>
      <c r="E128" s="12" t="s">
        <v>312</v>
      </c>
      <c r="F128" s="22">
        <v>768</v>
      </c>
      <c r="G128" s="22" t="e">
        <f>F128*#REF!</f>
        <v>#REF!</v>
      </c>
      <c r="H128" s="1">
        <v>550</v>
      </c>
      <c r="I128" s="35" t="s">
        <v>371</v>
      </c>
    </row>
    <row r="129" spans="1:9" ht="63.75">
      <c r="A129" s="32">
        <v>123</v>
      </c>
      <c r="B129" s="16">
        <v>33622620</v>
      </c>
      <c r="C129" s="9" t="s">
        <v>8</v>
      </c>
      <c r="D129" s="33" t="s">
        <v>164</v>
      </c>
      <c r="E129" s="12" t="s">
        <v>34</v>
      </c>
      <c r="F129" s="22">
        <v>614.20000000000005</v>
      </c>
      <c r="G129" s="22" t="e">
        <f>F129*#REF!</f>
        <v>#REF!</v>
      </c>
      <c r="H129" s="1">
        <v>100</v>
      </c>
      <c r="I129" s="35" t="s">
        <v>372</v>
      </c>
    </row>
    <row r="130" spans="1:9" ht="63.75">
      <c r="A130" s="32">
        <v>124</v>
      </c>
      <c r="B130" s="16">
        <v>33622620</v>
      </c>
      <c r="C130" s="9" t="s">
        <v>320</v>
      </c>
      <c r="D130" s="33" t="s">
        <v>164</v>
      </c>
      <c r="E130" s="12" t="s">
        <v>312</v>
      </c>
      <c r="F130" s="22">
        <v>60</v>
      </c>
      <c r="G130" s="22" t="e">
        <f>F130*#REF!</f>
        <v>#REF!</v>
      </c>
      <c r="H130" s="1">
        <v>550</v>
      </c>
      <c r="I130" s="35" t="s">
        <v>373</v>
      </c>
    </row>
    <row r="131" spans="1:9" ht="64.5">
      <c r="A131" s="32">
        <v>125</v>
      </c>
      <c r="B131" s="14">
        <v>33661230</v>
      </c>
      <c r="C131" s="9" t="s">
        <v>143</v>
      </c>
      <c r="D131" s="33" t="s">
        <v>164</v>
      </c>
      <c r="E131" s="12" t="s">
        <v>34</v>
      </c>
      <c r="F131" s="22">
        <v>200</v>
      </c>
      <c r="G131" s="22" t="e">
        <f>F131*#REF!</f>
        <v>#REF!</v>
      </c>
      <c r="H131" s="1">
        <v>90</v>
      </c>
      <c r="I131" s="35" t="s">
        <v>374</v>
      </c>
    </row>
    <row r="132" spans="1:9" ht="76.5">
      <c r="A132" s="32">
        <v>126</v>
      </c>
      <c r="B132" s="16">
        <v>33693000</v>
      </c>
      <c r="C132" s="9" t="s">
        <v>144</v>
      </c>
      <c r="D132" s="33" t="s">
        <v>164</v>
      </c>
      <c r="E132" s="12" t="s">
        <v>32</v>
      </c>
      <c r="F132" s="22">
        <v>40</v>
      </c>
      <c r="G132" s="22" t="e">
        <f>F132*#REF!</f>
        <v>#REF!</v>
      </c>
      <c r="H132" s="1">
        <f>'[1]Gnman jamanakac'!K161</f>
        <v>750</v>
      </c>
      <c r="I132" s="35" t="s">
        <v>240</v>
      </c>
    </row>
    <row r="133" spans="1:9" ht="63.75">
      <c r="A133" s="32">
        <v>127</v>
      </c>
      <c r="B133" s="16">
        <v>33622650</v>
      </c>
      <c r="C133" s="9" t="s">
        <v>145</v>
      </c>
      <c r="D133" s="33" t="s">
        <v>164</v>
      </c>
      <c r="E133" s="12" t="s">
        <v>34</v>
      </c>
      <c r="F133" s="22">
        <v>2585</v>
      </c>
      <c r="G133" s="22" t="e">
        <f>F133*#REF!</f>
        <v>#REF!</v>
      </c>
      <c r="H133" s="1">
        <v>400</v>
      </c>
      <c r="I133" s="35" t="s">
        <v>233</v>
      </c>
    </row>
    <row r="134" spans="1:9" ht="63.75">
      <c r="A134" s="32">
        <v>128</v>
      </c>
      <c r="B134" s="16">
        <v>33612300</v>
      </c>
      <c r="C134" s="9" t="s">
        <v>146</v>
      </c>
      <c r="D134" s="33" t="s">
        <v>164</v>
      </c>
      <c r="E134" s="12" t="s">
        <v>34</v>
      </c>
      <c r="F134" s="22">
        <v>34.799999999999997</v>
      </c>
      <c r="G134" s="22" t="e">
        <f>F134*#REF!</f>
        <v>#REF!</v>
      </c>
      <c r="H134" s="1">
        <v>80</v>
      </c>
      <c r="I134" s="35" t="s">
        <v>241</v>
      </c>
    </row>
    <row r="135" spans="1:9" ht="64.5">
      <c r="A135" s="32">
        <v>129</v>
      </c>
      <c r="B135" s="14">
        <v>33661700</v>
      </c>
      <c r="C135" s="9" t="s">
        <v>147</v>
      </c>
      <c r="D135" s="33" t="s">
        <v>164</v>
      </c>
      <c r="E135" s="12" t="s">
        <v>34</v>
      </c>
      <c r="F135" s="22">
        <v>26</v>
      </c>
      <c r="G135" s="22" t="e">
        <f>F135*#REF!</f>
        <v>#REF!</v>
      </c>
      <c r="H135" s="1">
        <v>50</v>
      </c>
      <c r="I135" s="35" t="s">
        <v>242</v>
      </c>
    </row>
    <row r="136" spans="1:9" ht="63.75">
      <c r="A136" s="32">
        <v>130</v>
      </c>
      <c r="B136" s="16">
        <v>33612500</v>
      </c>
      <c r="C136" s="9" t="s">
        <v>148</v>
      </c>
      <c r="D136" s="33" t="s">
        <v>164</v>
      </c>
      <c r="E136" s="12" t="s">
        <v>32</v>
      </c>
      <c r="F136" s="22">
        <v>278.8</v>
      </c>
      <c r="G136" s="22" t="e">
        <f>F136*#REF!</f>
        <v>#REF!</v>
      </c>
      <c r="H136" s="1">
        <v>60</v>
      </c>
      <c r="I136" s="35" t="s">
        <v>243</v>
      </c>
    </row>
    <row r="137" spans="1:9" ht="63.75">
      <c r="A137" s="32">
        <v>131</v>
      </c>
      <c r="B137" s="16">
        <v>33622800</v>
      </c>
      <c r="C137" s="9" t="s">
        <v>149</v>
      </c>
      <c r="D137" s="33" t="s">
        <v>164</v>
      </c>
      <c r="E137" s="12" t="s">
        <v>34</v>
      </c>
      <c r="F137" s="22">
        <v>121.2</v>
      </c>
      <c r="G137" s="22" t="e">
        <f>F137*#REF!</f>
        <v>#REF!</v>
      </c>
      <c r="H137" s="1">
        <v>150</v>
      </c>
      <c r="I137" s="35" t="s">
        <v>233</v>
      </c>
    </row>
    <row r="138" spans="1:9" ht="63.75">
      <c r="A138" s="32">
        <v>132</v>
      </c>
      <c r="B138" s="16">
        <v>33622100</v>
      </c>
      <c r="C138" s="9" t="s">
        <v>150</v>
      </c>
      <c r="D138" s="33" t="s">
        <v>164</v>
      </c>
      <c r="E138" s="12" t="s">
        <v>32</v>
      </c>
      <c r="F138" s="22">
        <v>173.46</v>
      </c>
      <c r="G138" s="22" t="e">
        <f>F138*#REF!</f>
        <v>#REF!</v>
      </c>
      <c r="H138" s="1">
        <v>40</v>
      </c>
      <c r="I138" s="35" t="s">
        <v>244</v>
      </c>
    </row>
    <row r="139" spans="1:9" ht="64.5">
      <c r="A139" s="32">
        <v>133</v>
      </c>
      <c r="B139" s="14">
        <v>33661700</v>
      </c>
      <c r="C139" s="9" t="s">
        <v>151</v>
      </c>
      <c r="D139" s="33" t="s">
        <v>164</v>
      </c>
      <c r="E139" s="12" t="s">
        <v>32</v>
      </c>
      <c r="F139" s="22">
        <v>5000</v>
      </c>
      <c r="G139" s="22" t="e">
        <f>F139*#REF!</f>
        <v>#REF!</v>
      </c>
      <c r="H139" s="1">
        <v>5</v>
      </c>
      <c r="I139" s="35" t="s">
        <v>245</v>
      </c>
    </row>
    <row r="140" spans="1:9" ht="77.25">
      <c r="A140" s="32">
        <v>134</v>
      </c>
      <c r="B140" s="15" t="s">
        <v>43</v>
      </c>
      <c r="C140" s="10" t="s">
        <v>152</v>
      </c>
      <c r="D140" s="33" t="s">
        <v>164</v>
      </c>
      <c r="E140" s="12" t="s">
        <v>32</v>
      </c>
      <c r="F140" s="22">
        <v>414</v>
      </c>
      <c r="G140" s="22" t="e">
        <f>F140*#REF!</f>
        <v>#REF!</v>
      </c>
      <c r="H140" s="1">
        <v>50</v>
      </c>
      <c r="I140" s="35" t="s">
        <v>246</v>
      </c>
    </row>
    <row r="141" spans="1:9" ht="64.5">
      <c r="A141" s="32">
        <v>135</v>
      </c>
      <c r="B141" s="14" t="s">
        <v>44</v>
      </c>
      <c r="C141" s="9" t="s">
        <v>9</v>
      </c>
      <c r="D141" s="33" t="s">
        <v>164</v>
      </c>
      <c r="E141" s="12" t="s">
        <v>32</v>
      </c>
      <c r="F141" s="22">
        <v>174</v>
      </c>
      <c r="G141" s="22" t="e">
        <f>F141*#REF!</f>
        <v>#REF!</v>
      </c>
      <c r="H141" s="1">
        <v>10</v>
      </c>
      <c r="I141" s="35" t="s">
        <v>247</v>
      </c>
    </row>
    <row r="142" spans="1:9" ht="63.75">
      <c r="A142" s="32">
        <v>136</v>
      </c>
      <c r="B142" s="16">
        <v>33662180</v>
      </c>
      <c r="C142" s="9" t="s">
        <v>56</v>
      </c>
      <c r="D142" s="33" t="s">
        <v>164</v>
      </c>
      <c r="E142" s="12" t="s">
        <v>32</v>
      </c>
      <c r="F142" s="22">
        <v>437</v>
      </c>
      <c r="G142" s="22" t="e">
        <f>F142*#REF!</f>
        <v>#REF!</v>
      </c>
      <c r="H142" s="1">
        <v>5</v>
      </c>
      <c r="I142" s="35" t="s">
        <v>248</v>
      </c>
    </row>
    <row r="143" spans="1:9" ht="64.5">
      <c r="A143" s="32">
        <v>137</v>
      </c>
      <c r="B143" s="14">
        <v>33662150</v>
      </c>
      <c r="C143" s="9" t="s">
        <v>10</v>
      </c>
      <c r="D143" s="33" t="s">
        <v>164</v>
      </c>
      <c r="E143" s="12" t="s">
        <v>32</v>
      </c>
      <c r="F143" s="22">
        <v>549</v>
      </c>
      <c r="G143" s="22" t="e">
        <f>F143*#REF!</f>
        <v>#REF!</v>
      </c>
      <c r="H143" s="1">
        <v>5</v>
      </c>
      <c r="I143" s="35" t="s">
        <v>249</v>
      </c>
    </row>
    <row r="144" spans="1:9" ht="76.5">
      <c r="A144" s="32">
        <v>138</v>
      </c>
      <c r="B144" s="16">
        <v>33661100</v>
      </c>
      <c r="C144" s="9" t="s">
        <v>153</v>
      </c>
      <c r="D144" s="33" t="s">
        <v>164</v>
      </c>
      <c r="E144" s="12" t="s">
        <v>35</v>
      </c>
      <c r="F144" s="22">
        <v>708</v>
      </c>
      <c r="G144" s="22" t="e">
        <f>F144*#REF!</f>
        <v>#REF!</v>
      </c>
      <c r="H144" s="1">
        <v>7</v>
      </c>
      <c r="I144" s="39" t="s">
        <v>250</v>
      </c>
    </row>
    <row r="145" spans="1:9" ht="51">
      <c r="A145" s="32">
        <v>139</v>
      </c>
      <c r="B145" s="16">
        <v>33631600</v>
      </c>
      <c r="C145" s="9" t="s">
        <v>376</v>
      </c>
      <c r="D145" s="33" t="s">
        <v>164</v>
      </c>
      <c r="E145" s="12" t="s">
        <v>36</v>
      </c>
      <c r="F145" s="22">
        <v>630</v>
      </c>
      <c r="G145" s="22" t="e">
        <f>F145*#REF!</f>
        <v>#REF!</v>
      </c>
      <c r="H145" s="1">
        <v>40</v>
      </c>
      <c r="I145" s="39" t="s">
        <v>375</v>
      </c>
    </row>
    <row r="146" spans="1:9" ht="63.75">
      <c r="A146" s="32">
        <v>140</v>
      </c>
      <c r="B146" s="16">
        <v>33631600</v>
      </c>
      <c r="C146" s="9" t="s">
        <v>11</v>
      </c>
      <c r="D146" s="33" t="s">
        <v>164</v>
      </c>
      <c r="E146" s="12" t="s">
        <v>34</v>
      </c>
      <c r="F146" s="22">
        <v>1500</v>
      </c>
      <c r="G146" s="22" t="e">
        <f>F146*#REF!</f>
        <v>#REF!</v>
      </c>
      <c r="H146" s="1">
        <f>'[1]Gnman jamanakac'!K176</f>
        <v>24</v>
      </c>
      <c r="I146" s="35" t="s">
        <v>251</v>
      </c>
    </row>
    <row r="147" spans="1:9" ht="51">
      <c r="A147" s="32">
        <v>141</v>
      </c>
      <c r="B147" s="16">
        <v>33631610</v>
      </c>
      <c r="C147" s="9" t="s">
        <v>12</v>
      </c>
      <c r="D147" s="33" t="s">
        <v>164</v>
      </c>
      <c r="E147" s="12" t="s">
        <v>39</v>
      </c>
      <c r="F147" s="37">
        <v>6.3</v>
      </c>
      <c r="G147" s="22" t="e">
        <f>F147*#REF!</f>
        <v>#REF!</v>
      </c>
      <c r="H147" s="1">
        <v>50</v>
      </c>
      <c r="I147" s="39" t="s">
        <v>252</v>
      </c>
    </row>
    <row r="148" spans="1:9" ht="51">
      <c r="A148" s="32">
        <v>142</v>
      </c>
      <c r="B148" s="16">
        <v>33631610</v>
      </c>
      <c r="C148" s="9" t="s">
        <v>13</v>
      </c>
      <c r="D148" s="33" t="s">
        <v>164</v>
      </c>
      <c r="E148" s="12" t="s">
        <v>39</v>
      </c>
      <c r="F148" s="22">
        <v>4400</v>
      </c>
      <c r="G148" s="22" t="e">
        <f>F148*#REF!</f>
        <v>#REF!</v>
      </c>
      <c r="H148" s="1">
        <v>10</v>
      </c>
      <c r="I148" s="39" t="s">
        <v>253</v>
      </c>
    </row>
    <row r="149" spans="1:9" ht="63.75">
      <c r="A149" s="32">
        <v>143</v>
      </c>
      <c r="B149" s="16">
        <v>33622100</v>
      </c>
      <c r="C149" s="9" t="s">
        <v>328</v>
      </c>
      <c r="D149" s="33" t="s">
        <v>164</v>
      </c>
      <c r="E149" s="12" t="s">
        <v>34</v>
      </c>
      <c r="F149" s="22">
        <v>8800</v>
      </c>
      <c r="G149" s="22" t="e">
        <f>F149*#REF!</f>
        <v>#REF!</v>
      </c>
      <c r="H149" s="1">
        <v>150</v>
      </c>
      <c r="I149" s="35" t="s">
        <v>377</v>
      </c>
    </row>
    <row r="150" spans="1:9" ht="63.75">
      <c r="A150" s="32">
        <v>144</v>
      </c>
      <c r="B150" s="16">
        <v>33622100</v>
      </c>
      <c r="C150" s="9" t="s">
        <v>329</v>
      </c>
      <c r="D150" s="33" t="s">
        <v>164</v>
      </c>
      <c r="E150" s="12" t="s">
        <v>34</v>
      </c>
      <c r="F150" s="37">
        <v>5053</v>
      </c>
      <c r="G150" s="22" t="e">
        <f>F150*#REF!</f>
        <v>#REF!</v>
      </c>
      <c r="H150" s="1">
        <v>50</v>
      </c>
      <c r="I150" s="35" t="s">
        <v>378</v>
      </c>
    </row>
    <row r="151" spans="1:9" ht="76.5">
      <c r="A151" s="32">
        <v>145</v>
      </c>
      <c r="B151" s="16">
        <v>33631200</v>
      </c>
      <c r="C151" s="9" t="s">
        <v>14</v>
      </c>
      <c r="D151" s="33" t="s">
        <v>164</v>
      </c>
      <c r="E151" s="12" t="s">
        <v>37</v>
      </c>
      <c r="F151" s="37">
        <v>3052</v>
      </c>
      <c r="G151" s="22" t="e">
        <f>F151*#REF!</f>
        <v>#REF!</v>
      </c>
      <c r="H151" s="1">
        <f>'[1]Gnman jamanakac'!K182</f>
        <v>0.75</v>
      </c>
      <c r="I151" s="35" t="s">
        <v>254</v>
      </c>
    </row>
    <row r="152" spans="1:9" ht="63.75">
      <c r="A152" s="32">
        <v>146</v>
      </c>
      <c r="B152" s="16">
        <v>33651316</v>
      </c>
      <c r="C152" s="9" t="s">
        <v>57</v>
      </c>
      <c r="D152" s="33" t="s">
        <v>164</v>
      </c>
      <c r="E152" s="12" t="s">
        <v>32</v>
      </c>
      <c r="F152" s="22">
        <v>3000</v>
      </c>
      <c r="G152" s="22" t="e">
        <f>F152*#REF!</f>
        <v>#REF!</v>
      </c>
      <c r="H152" s="1">
        <v>10</v>
      </c>
      <c r="I152" s="35" t="s">
        <v>203</v>
      </c>
    </row>
    <row r="153" spans="1:9" ht="63.75">
      <c r="A153" s="32">
        <v>147</v>
      </c>
      <c r="B153" s="16">
        <v>33622100</v>
      </c>
      <c r="C153" s="9" t="s">
        <v>15</v>
      </c>
      <c r="D153" s="33" t="s">
        <v>164</v>
      </c>
      <c r="E153" s="12" t="s">
        <v>32</v>
      </c>
      <c r="F153" s="22">
        <v>213</v>
      </c>
      <c r="G153" s="22" t="e">
        <f>F153*#REF!</f>
        <v>#REF!</v>
      </c>
      <c r="H153" s="1">
        <v>70</v>
      </c>
      <c r="I153" s="35" t="s">
        <v>255</v>
      </c>
    </row>
    <row r="154" spans="1:9" ht="64.5">
      <c r="A154" s="32">
        <v>148</v>
      </c>
      <c r="B154" s="14">
        <v>33632120</v>
      </c>
      <c r="C154" s="9" t="s">
        <v>154</v>
      </c>
      <c r="D154" s="33" t="s">
        <v>164</v>
      </c>
      <c r="E154" s="12" t="s">
        <v>32</v>
      </c>
      <c r="F154" s="22">
        <v>58.8</v>
      </c>
      <c r="G154" s="22" t="e">
        <f>F154*#REF!</f>
        <v>#REF!</v>
      </c>
      <c r="H154" s="1">
        <v>50</v>
      </c>
      <c r="I154" s="35" t="s">
        <v>256</v>
      </c>
    </row>
    <row r="155" spans="1:9" ht="64.5">
      <c r="A155" s="32">
        <v>149</v>
      </c>
      <c r="B155" s="14">
        <v>33651240</v>
      </c>
      <c r="C155" s="9" t="s">
        <v>134</v>
      </c>
      <c r="D155" s="33" t="s">
        <v>164</v>
      </c>
      <c r="E155" s="12" t="s">
        <v>34</v>
      </c>
      <c r="F155" s="22">
        <v>214.4</v>
      </c>
      <c r="G155" s="22" t="e">
        <f>F155*#REF!</f>
        <v>#REF!</v>
      </c>
      <c r="H155" s="1">
        <v>50</v>
      </c>
      <c r="I155" s="35" t="s">
        <v>257</v>
      </c>
    </row>
    <row r="156" spans="1:9" ht="63.75">
      <c r="A156" s="32">
        <v>150</v>
      </c>
      <c r="B156" s="16">
        <v>33652000</v>
      </c>
      <c r="C156" s="9" t="s">
        <v>16</v>
      </c>
      <c r="D156" s="33" t="s">
        <v>164</v>
      </c>
      <c r="E156" s="12" t="s">
        <v>32</v>
      </c>
      <c r="F156" s="22">
        <v>213.3</v>
      </c>
      <c r="G156" s="22" t="e">
        <f>F156*#REF!</f>
        <v>#REF!</v>
      </c>
      <c r="H156" s="1">
        <v>9</v>
      </c>
      <c r="I156" s="35" t="s">
        <v>258</v>
      </c>
    </row>
    <row r="157" spans="1:9" ht="63.75">
      <c r="A157" s="32">
        <v>151</v>
      </c>
      <c r="B157" s="16">
        <v>33652000</v>
      </c>
      <c r="C157" s="9" t="s">
        <v>155</v>
      </c>
      <c r="D157" s="33" t="s">
        <v>164</v>
      </c>
      <c r="E157" s="12" t="s">
        <v>32</v>
      </c>
      <c r="F157" s="22">
        <v>490</v>
      </c>
      <c r="G157" s="22" t="e">
        <f>F157*#REF!</f>
        <v>#REF!</v>
      </c>
      <c r="H157" s="1">
        <v>3</v>
      </c>
      <c r="I157" s="35" t="s">
        <v>379</v>
      </c>
    </row>
    <row r="158" spans="1:9" ht="63.75">
      <c r="A158" s="32">
        <v>152</v>
      </c>
      <c r="B158" s="16">
        <v>33631400</v>
      </c>
      <c r="C158" s="10" t="s">
        <v>17</v>
      </c>
      <c r="D158" s="33" t="s">
        <v>164</v>
      </c>
      <c r="E158" s="12" t="s">
        <v>34</v>
      </c>
      <c r="F158" s="22">
        <v>905.6</v>
      </c>
      <c r="G158" s="22" t="e">
        <f>F158*#REF!</f>
        <v>#REF!</v>
      </c>
      <c r="H158" s="1">
        <v>37</v>
      </c>
      <c r="I158" s="35" t="s">
        <v>259</v>
      </c>
    </row>
    <row r="159" spans="1:9" ht="63.75">
      <c r="A159" s="32">
        <v>153</v>
      </c>
      <c r="B159" s="16">
        <v>33631600</v>
      </c>
      <c r="C159" s="9" t="s">
        <v>41</v>
      </c>
      <c r="D159" s="33" t="s">
        <v>164</v>
      </c>
      <c r="E159" s="12" t="s">
        <v>32</v>
      </c>
      <c r="F159" s="22">
        <v>1220</v>
      </c>
      <c r="G159" s="22" t="e">
        <f>F159*#REF!</f>
        <v>#REF!</v>
      </c>
      <c r="H159" s="1">
        <v>40</v>
      </c>
      <c r="I159" s="35" t="s">
        <v>260</v>
      </c>
    </row>
    <row r="160" spans="1:9" ht="63.75">
      <c r="A160" s="32">
        <v>154</v>
      </c>
      <c r="B160" s="16">
        <v>33622190</v>
      </c>
      <c r="C160" s="9" t="s">
        <v>321</v>
      </c>
      <c r="D160" s="33" t="s">
        <v>164</v>
      </c>
      <c r="E160" s="12" t="s">
        <v>312</v>
      </c>
      <c r="F160" s="22">
        <v>100</v>
      </c>
      <c r="G160" s="22" t="e">
        <f>F160*#REF!</f>
        <v>#REF!</v>
      </c>
      <c r="H160" s="1">
        <v>100</v>
      </c>
      <c r="I160" s="35" t="s">
        <v>380</v>
      </c>
    </row>
    <row r="161" spans="1:9" ht="63.75">
      <c r="A161" s="32">
        <v>155</v>
      </c>
      <c r="B161" s="16">
        <v>33622190</v>
      </c>
      <c r="C161" s="9" t="s">
        <v>322</v>
      </c>
      <c r="D161" s="33" t="s">
        <v>164</v>
      </c>
      <c r="E161" s="12" t="s">
        <v>312</v>
      </c>
      <c r="F161" s="22">
        <v>1000</v>
      </c>
      <c r="G161" s="22" t="e">
        <f>F161*#REF!</f>
        <v>#REF!</v>
      </c>
      <c r="H161" s="1">
        <v>80</v>
      </c>
      <c r="I161" s="35" t="s">
        <v>239</v>
      </c>
    </row>
    <row r="162" spans="1:9" ht="63.75">
      <c r="A162" s="32">
        <v>156</v>
      </c>
      <c r="B162" s="16">
        <v>33661230</v>
      </c>
      <c r="C162" s="9" t="s">
        <v>381</v>
      </c>
      <c r="D162" s="33" t="s">
        <v>164</v>
      </c>
      <c r="E162" s="12" t="s">
        <v>312</v>
      </c>
      <c r="F162" s="22">
        <v>2200</v>
      </c>
      <c r="G162" s="22" t="e">
        <f>F162*#REF!</f>
        <v>#REF!</v>
      </c>
      <c r="H162" s="1">
        <v>600</v>
      </c>
      <c r="I162" s="35" t="s">
        <v>374</v>
      </c>
    </row>
    <row r="163" spans="1:9" ht="63.75">
      <c r="A163" s="32">
        <v>157</v>
      </c>
      <c r="B163" s="16">
        <v>33661230</v>
      </c>
      <c r="C163" s="9" t="s">
        <v>383</v>
      </c>
      <c r="D163" s="33" t="s">
        <v>164</v>
      </c>
      <c r="E163" s="12" t="s">
        <v>312</v>
      </c>
      <c r="F163" s="22">
        <v>9500</v>
      </c>
      <c r="G163" s="22" t="e">
        <f>F163*#REF!</f>
        <v>#REF!</v>
      </c>
      <c r="H163" s="1">
        <v>600</v>
      </c>
      <c r="I163" s="35" t="s">
        <v>232</v>
      </c>
    </row>
    <row r="164" spans="1:9" ht="63.75">
      <c r="A164" s="32">
        <v>158</v>
      </c>
      <c r="B164" s="16">
        <v>33611100</v>
      </c>
      <c r="C164" s="9" t="s">
        <v>323</v>
      </c>
      <c r="D164" s="33" t="s">
        <v>164</v>
      </c>
      <c r="E164" s="12" t="s">
        <v>312</v>
      </c>
      <c r="F164" s="40">
        <v>2000</v>
      </c>
      <c r="G164" s="22" t="e">
        <f>F164*#REF!</f>
        <v>#REF!</v>
      </c>
      <c r="H164" s="1">
        <v>500</v>
      </c>
      <c r="I164" s="35" t="s">
        <v>382</v>
      </c>
    </row>
    <row r="165" spans="1:9" ht="63.75">
      <c r="A165" s="32">
        <v>159</v>
      </c>
      <c r="B165" s="16">
        <v>33622350</v>
      </c>
      <c r="C165" s="9" t="s">
        <v>324</v>
      </c>
      <c r="D165" s="33" t="s">
        <v>164</v>
      </c>
      <c r="E165" s="12" t="s">
        <v>312</v>
      </c>
      <c r="F165" s="22">
        <v>4200</v>
      </c>
      <c r="G165" s="22" t="e">
        <f>F165*#REF!</f>
        <v>#REF!</v>
      </c>
      <c r="H165" s="1">
        <v>150</v>
      </c>
      <c r="I165" s="35" t="s">
        <v>384</v>
      </c>
    </row>
    <row r="166" spans="1:9" ht="63.75">
      <c r="A166" s="32">
        <v>160</v>
      </c>
      <c r="B166" s="16">
        <v>90</v>
      </c>
      <c r="C166" s="9" t="s">
        <v>325</v>
      </c>
      <c r="D166" s="33" t="s">
        <v>164</v>
      </c>
      <c r="E166" s="12" t="s">
        <v>312</v>
      </c>
      <c r="F166" s="22">
        <v>7870</v>
      </c>
      <c r="G166" s="22" t="e">
        <f>F166*#REF!</f>
        <v>#REF!</v>
      </c>
      <c r="H166" s="1">
        <f>'[1]Gnman jamanakac'!K200</f>
        <v>90</v>
      </c>
      <c r="I166" s="35" t="s">
        <v>385</v>
      </c>
    </row>
    <row r="167" spans="1:9" ht="63.75">
      <c r="A167" s="32">
        <v>161</v>
      </c>
      <c r="B167" s="16">
        <v>33651402</v>
      </c>
      <c r="C167" s="9" t="s">
        <v>326</v>
      </c>
      <c r="D167" s="33" t="s">
        <v>164</v>
      </c>
      <c r="E167" s="12" t="s">
        <v>327</v>
      </c>
      <c r="F167" s="22">
        <v>23040</v>
      </c>
      <c r="G167" s="22" t="e">
        <f>F167*#REF!</f>
        <v>#REF!</v>
      </c>
      <c r="H167" s="1">
        <v>10</v>
      </c>
      <c r="I167" s="35" t="s">
        <v>386</v>
      </c>
    </row>
    <row r="168" spans="1:9" ht="63.75">
      <c r="A168" s="32">
        <v>162</v>
      </c>
      <c r="B168" s="16">
        <v>33651106</v>
      </c>
      <c r="C168" s="9" t="s">
        <v>390</v>
      </c>
      <c r="D168" s="33" t="s">
        <v>164</v>
      </c>
      <c r="E168" s="12" t="s">
        <v>34</v>
      </c>
      <c r="F168" s="22">
        <v>1000</v>
      </c>
      <c r="G168" s="22" t="e">
        <f>F168*#REF!</f>
        <v>#REF!</v>
      </c>
      <c r="H168" s="1">
        <v>90</v>
      </c>
      <c r="I168" s="35" t="s">
        <v>389</v>
      </c>
    </row>
    <row r="169" spans="1:9" ht="64.5">
      <c r="A169" s="32">
        <v>163</v>
      </c>
      <c r="B169" s="14">
        <v>33661700</v>
      </c>
      <c r="C169" s="9" t="s">
        <v>133</v>
      </c>
      <c r="D169" s="33" t="s">
        <v>164</v>
      </c>
      <c r="E169" s="12" t="s">
        <v>34</v>
      </c>
      <c r="F169" s="22">
        <v>77</v>
      </c>
      <c r="G169" s="22" t="e">
        <f>F169*#REF!</f>
        <v>#REF!</v>
      </c>
      <c r="H169" s="1">
        <v>500</v>
      </c>
      <c r="I169" s="35" t="s">
        <v>387</v>
      </c>
    </row>
    <row r="170" spans="1:9" ht="63.75">
      <c r="A170" s="32">
        <v>164</v>
      </c>
      <c r="B170" s="16">
        <v>33621330</v>
      </c>
      <c r="C170" s="9" t="s">
        <v>132</v>
      </c>
      <c r="D170" s="33" t="s">
        <v>164</v>
      </c>
      <c r="E170" s="12" t="s">
        <v>34</v>
      </c>
      <c r="F170" s="22">
        <v>10</v>
      </c>
      <c r="G170" s="22" t="e">
        <f>F170*#REF!</f>
        <v>#REF!</v>
      </c>
      <c r="H170" s="1">
        <f>'[1]Gnman jamanakac'!K207</f>
        <v>150</v>
      </c>
      <c r="I170" s="35" t="s">
        <v>261</v>
      </c>
    </row>
    <row r="171" spans="1:9" ht="63.75">
      <c r="A171" s="32">
        <v>165</v>
      </c>
      <c r="B171" s="16">
        <v>33616000</v>
      </c>
      <c r="C171" s="9" t="s">
        <v>131</v>
      </c>
      <c r="D171" s="33" t="s">
        <v>164</v>
      </c>
      <c r="E171" s="12" t="s">
        <v>32</v>
      </c>
      <c r="F171" s="22">
        <v>20</v>
      </c>
      <c r="G171" s="22" t="e">
        <f>F171*#REF!</f>
        <v>#REF!</v>
      </c>
      <c r="H171" s="1">
        <v>55</v>
      </c>
      <c r="I171" s="35" t="s">
        <v>388</v>
      </c>
    </row>
    <row r="172" spans="1:9" ht="51.75">
      <c r="A172" s="32">
        <v>166</v>
      </c>
      <c r="B172" s="14">
        <v>33661180</v>
      </c>
      <c r="C172" s="9" t="s">
        <v>58</v>
      </c>
      <c r="D172" s="33" t="s">
        <v>164</v>
      </c>
      <c r="E172" s="12" t="s">
        <v>38</v>
      </c>
      <c r="F172" s="22">
        <v>400</v>
      </c>
      <c r="G172" s="22" t="e">
        <f>F172*#REF!</f>
        <v>#REF!</v>
      </c>
      <c r="H172" s="1">
        <f>'[1]Gnman jamanakac'!K213</f>
        <v>15</v>
      </c>
      <c r="I172" s="39" t="s">
        <v>262</v>
      </c>
    </row>
    <row r="173" spans="1:9" ht="51">
      <c r="A173" s="32">
        <v>167</v>
      </c>
      <c r="B173" s="16">
        <v>33662150</v>
      </c>
      <c r="C173" s="9" t="s">
        <v>18</v>
      </c>
      <c r="D173" s="33" t="s">
        <v>164</v>
      </c>
      <c r="E173" s="12" t="s">
        <v>38</v>
      </c>
      <c r="F173" s="22">
        <v>700</v>
      </c>
      <c r="G173" s="22" t="e">
        <f>F173*#REF!</f>
        <v>#REF!</v>
      </c>
      <c r="H173" s="1">
        <f>'[1]Gnman jamanakac'!K214</f>
        <v>15</v>
      </c>
      <c r="I173" s="39" t="s">
        <v>263</v>
      </c>
    </row>
    <row r="174" spans="1:9" ht="51">
      <c r="A174" s="32">
        <v>168</v>
      </c>
      <c r="B174" s="16">
        <v>33611400</v>
      </c>
      <c r="C174" s="9" t="s">
        <v>19</v>
      </c>
      <c r="D174" s="33" t="s">
        <v>164</v>
      </c>
      <c r="E174" s="12" t="s">
        <v>34</v>
      </c>
      <c r="F174" s="22">
        <v>1000</v>
      </c>
      <c r="G174" s="22" t="e">
        <f>F174*#REF!</f>
        <v>#REF!</v>
      </c>
      <c r="H174" s="1">
        <f>'[1]Gnman jamanakac'!K215</f>
        <v>9</v>
      </c>
      <c r="I174" s="39" t="s">
        <v>264</v>
      </c>
    </row>
    <row r="175" spans="1:9" ht="63.75">
      <c r="A175" s="32">
        <v>169</v>
      </c>
      <c r="B175" s="17">
        <v>33622100</v>
      </c>
      <c r="C175" s="9" t="s">
        <v>330</v>
      </c>
      <c r="D175" s="33" t="s">
        <v>164</v>
      </c>
      <c r="E175" s="12" t="s">
        <v>34</v>
      </c>
      <c r="F175" s="22">
        <v>200</v>
      </c>
      <c r="G175" s="22" t="e">
        <f>F175*#REF!</f>
        <v>#REF!</v>
      </c>
      <c r="H175" s="1">
        <f>'[1]Gnman jamanakac'!K216</f>
        <v>240</v>
      </c>
      <c r="I175" s="35" t="s">
        <v>391</v>
      </c>
    </row>
    <row r="176" spans="1:9" ht="51">
      <c r="A176" s="32">
        <v>170</v>
      </c>
      <c r="B176" s="16">
        <v>33622510</v>
      </c>
      <c r="C176" s="9" t="s">
        <v>20</v>
      </c>
      <c r="D176" s="33" t="s">
        <v>164</v>
      </c>
      <c r="E176" s="12" t="s">
        <v>34</v>
      </c>
      <c r="F176" s="23">
        <v>750</v>
      </c>
      <c r="G176" s="22" t="e">
        <f>F176*#REF!</f>
        <v>#REF!</v>
      </c>
      <c r="H176" s="1">
        <f>'[1]Gnman jamanakac'!K217</f>
        <v>15</v>
      </c>
      <c r="I176" s="39" t="s">
        <v>265</v>
      </c>
    </row>
    <row r="177" spans="1:9" ht="51">
      <c r="A177" s="32">
        <v>171</v>
      </c>
      <c r="B177" s="16">
        <v>33662140</v>
      </c>
      <c r="C177" s="9" t="s">
        <v>21</v>
      </c>
      <c r="D177" s="33" t="s">
        <v>164</v>
      </c>
      <c r="E177" s="12" t="s">
        <v>34</v>
      </c>
      <c r="F177" s="22">
        <v>1100</v>
      </c>
      <c r="G177" s="22" t="e">
        <f>F177*#REF!</f>
        <v>#REF!</v>
      </c>
      <c r="H177" s="1">
        <f>'[1]Gnman jamanakac'!K218</f>
        <v>9</v>
      </c>
      <c r="I177" s="39" t="s">
        <v>266</v>
      </c>
    </row>
    <row r="178" spans="1:9" ht="51">
      <c r="A178" s="32">
        <v>172</v>
      </c>
      <c r="B178" s="16">
        <v>33662160</v>
      </c>
      <c r="C178" s="9" t="s">
        <v>22</v>
      </c>
      <c r="D178" s="33" t="s">
        <v>164</v>
      </c>
      <c r="E178" s="12" t="s">
        <v>38</v>
      </c>
      <c r="F178" s="22">
        <v>1250</v>
      </c>
      <c r="G178" s="22" t="e">
        <f>F178*#REF!</f>
        <v>#REF!</v>
      </c>
      <c r="H178" s="1">
        <f>'[1]Gnman jamanakac'!K219</f>
        <v>15</v>
      </c>
      <c r="I178" s="39" t="s">
        <v>267</v>
      </c>
    </row>
    <row r="179" spans="1:9" ht="51">
      <c r="A179" s="32">
        <v>173</v>
      </c>
      <c r="B179" s="16">
        <v>33662000</v>
      </c>
      <c r="C179" s="9" t="s">
        <v>23</v>
      </c>
      <c r="D179" s="33" t="s">
        <v>164</v>
      </c>
      <c r="E179" s="12" t="s">
        <v>38</v>
      </c>
      <c r="F179" s="22">
        <v>2562</v>
      </c>
      <c r="G179" s="22" t="e">
        <f>F179*#REF!</f>
        <v>#REF!</v>
      </c>
      <c r="H179" s="1">
        <f>'[1]Gnman jamanakac'!K220</f>
        <v>60</v>
      </c>
      <c r="I179" s="39" t="s">
        <v>268</v>
      </c>
    </row>
    <row r="180" spans="1:9" ht="51">
      <c r="A180" s="32">
        <v>174</v>
      </c>
      <c r="B180" s="16">
        <v>33632130</v>
      </c>
      <c r="C180" s="9" t="s">
        <v>59</v>
      </c>
      <c r="D180" s="33" t="s">
        <v>164</v>
      </c>
      <c r="E180" s="12" t="s">
        <v>38</v>
      </c>
      <c r="F180" s="22">
        <v>729</v>
      </c>
      <c r="G180" s="22" t="e">
        <f>F180*#REF!</f>
        <v>#REF!</v>
      </c>
      <c r="H180" s="1">
        <f>'[1]Gnman jamanakac'!K221</f>
        <v>60</v>
      </c>
      <c r="I180" s="39" t="s">
        <v>269</v>
      </c>
    </row>
    <row r="181" spans="1:9" ht="63.75">
      <c r="A181" s="32">
        <v>175</v>
      </c>
      <c r="B181" s="16">
        <v>33622800</v>
      </c>
      <c r="C181" s="9" t="s">
        <v>24</v>
      </c>
      <c r="D181" s="33" t="s">
        <v>164</v>
      </c>
      <c r="E181" s="12" t="s">
        <v>34</v>
      </c>
      <c r="F181" s="22">
        <v>1920</v>
      </c>
      <c r="G181" s="22" t="e">
        <f>F181*#REF!</f>
        <v>#REF!</v>
      </c>
      <c r="H181" s="1">
        <f>'[1]Gnman jamanakac'!K222</f>
        <v>180</v>
      </c>
      <c r="I181" s="35" t="s">
        <v>270</v>
      </c>
    </row>
    <row r="182" spans="1:9" ht="64.5">
      <c r="A182" s="32">
        <v>176</v>
      </c>
      <c r="B182" s="14">
        <v>33674000</v>
      </c>
      <c r="C182" s="9" t="s">
        <v>25</v>
      </c>
      <c r="D182" s="33" t="s">
        <v>164</v>
      </c>
      <c r="E182" s="12" t="s">
        <v>34</v>
      </c>
      <c r="F182" s="22">
        <v>44</v>
      </c>
      <c r="G182" s="22" t="e">
        <f>F182*#REF!</f>
        <v>#REF!</v>
      </c>
      <c r="H182" s="1">
        <f>'[1]Gnman jamanakac'!K223</f>
        <v>150</v>
      </c>
      <c r="I182" s="35" t="s">
        <v>271</v>
      </c>
    </row>
    <row r="183" spans="1:9" ht="51">
      <c r="A183" s="32">
        <v>177</v>
      </c>
      <c r="B183" s="16">
        <v>33662120</v>
      </c>
      <c r="C183" s="9" t="s">
        <v>26</v>
      </c>
      <c r="D183" s="33" t="s">
        <v>164</v>
      </c>
      <c r="E183" s="12" t="s">
        <v>38</v>
      </c>
      <c r="F183" s="22">
        <v>26.25</v>
      </c>
      <c r="G183" s="22" t="e">
        <f>F183*#REF!</f>
        <v>#REF!</v>
      </c>
      <c r="H183" s="1">
        <f>'[1]Gnman jamanakac'!K224</f>
        <v>120</v>
      </c>
      <c r="I183" s="39" t="s">
        <v>272</v>
      </c>
    </row>
    <row r="184" spans="1:9" ht="64.5">
      <c r="A184" s="32">
        <v>178</v>
      </c>
      <c r="B184" s="14">
        <v>33661180</v>
      </c>
      <c r="C184" s="9" t="s">
        <v>160</v>
      </c>
      <c r="D184" s="33" t="s">
        <v>164</v>
      </c>
      <c r="E184" s="12" t="s">
        <v>33</v>
      </c>
      <c r="F184" s="22">
        <v>1174</v>
      </c>
      <c r="G184" s="22" t="e">
        <f>F184*#REF!</f>
        <v>#REF!</v>
      </c>
      <c r="H184" s="1">
        <f>'[1]Gnman jamanakac'!K225</f>
        <v>15</v>
      </c>
      <c r="I184" s="35" t="s">
        <v>273</v>
      </c>
    </row>
    <row r="185" spans="1:9" ht="64.5">
      <c r="A185" s="32">
        <v>179</v>
      </c>
      <c r="B185" s="14">
        <v>33673400</v>
      </c>
      <c r="C185" s="9" t="s">
        <v>27</v>
      </c>
      <c r="D185" s="33" t="s">
        <v>164</v>
      </c>
      <c r="E185" s="12" t="s">
        <v>33</v>
      </c>
      <c r="F185" s="22">
        <v>3930</v>
      </c>
      <c r="G185" s="22" t="e">
        <f>F185*#REF!</f>
        <v>#REF!</v>
      </c>
      <c r="H185" s="1">
        <f>'[1]Gnman jamanakac'!K226</f>
        <v>60</v>
      </c>
      <c r="I185" s="35" t="s">
        <v>274</v>
      </c>
    </row>
    <row r="186" spans="1:9" ht="64.5">
      <c r="A186" s="32">
        <v>180</v>
      </c>
      <c r="B186" s="14">
        <v>33673400</v>
      </c>
      <c r="C186" s="9" t="s">
        <v>130</v>
      </c>
      <c r="D186" s="33" t="s">
        <v>164</v>
      </c>
      <c r="E186" s="12" t="s">
        <v>34</v>
      </c>
      <c r="F186" s="22">
        <v>2175</v>
      </c>
      <c r="G186" s="22" t="e">
        <f>F186*#REF!</f>
        <v>#REF!</v>
      </c>
      <c r="H186" s="1">
        <f>'[1]Gnman jamanakac'!K227</f>
        <v>240</v>
      </c>
      <c r="I186" s="35" t="s">
        <v>275</v>
      </c>
    </row>
    <row r="187" spans="1:9" ht="51">
      <c r="A187" s="32">
        <v>181</v>
      </c>
      <c r="B187" s="16">
        <v>33662000</v>
      </c>
      <c r="C187" s="9" t="s">
        <v>28</v>
      </c>
      <c r="D187" s="33" t="s">
        <v>164</v>
      </c>
      <c r="E187" s="12" t="s">
        <v>38</v>
      </c>
      <c r="F187" s="22">
        <v>15</v>
      </c>
      <c r="G187" s="22" t="e">
        <f>F187*#REF!</f>
        <v>#REF!</v>
      </c>
      <c r="H187" s="1">
        <f>'[1]Gnman jamanakac'!K228</f>
        <v>6</v>
      </c>
      <c r="I187" s="39" t="s">
        <v>276</v>
      </c>
    </row>
    <row r="188" spans="1:9" ht="63.75">
      <c r="A188" s="32">
        <v>182</v>
      </c>
      <c r="B188" s="16">
        <v>33612120</v>
      </c>
      <c r="C188" s="11" t="s">
        <v>129</v>
      </c>
      <c r="D188" s="33" t="s">
        <v>164</v>
      </c>
      <c r="E188" s="18" t="s">
        <v>34</v>
      </c>
      <c r="F188" s="22">
        <v>2500</v>
      </c>
      <c r="G188" s="22" t="e">
        <f>F188*#REF!</f>
        <v>#REF!</v>
      </c>
      <c r="H188" s="1">
        <f>'[1]Gnman jamanakac'!K229</f>
        <v>150</v>
      </c>
      <c r="I188" s="35" t="s">
        <v>261</v>
      </c>
    </row>
    <row r="189" spans="1:9" ht="64.5">
      <c r="A189" s="32">
        <v>183</v>
      </c>
      <c r="B189" s="14">
        <v>33661700</v>
      </c>
      <c r="C189" s="11" t="s">
        <v>128</v>
      </c>
      <c r="D189" s="33" t="s">
        <v>164</v>
      </c>
      <c r="E189" s="18" t="s">
        <v>34</v>
      </c>
      <c r="F189" s="22">
        <v>44</v>
      </c>
      <c r="G189" s="22" t="e">
        <f>F189*#REF!</f>
        <v>#REF!</v>
      </c>
      <c r="H189" s="1">
        <f>'[1]Gnman jamanakac'!K230</f>
        <v>240</v>
      </c>
      <c r="I189" s="35" t="s">
        <v>277</v>
      </c>
    </row>
    <row r="190" spans="1:9" ht="63.75">
      <c r="A190" s="32">
        <v>184</v>
      </c>
      <c r="B190" s="16">
        <v>33621000</v>
      </c>
      <c r="C190" s="11" t="s">
        <v>29</v>
      </c>
      <c r="D190" s="33" t="s">
        <v>164</v>
      </c>
      <c r="E190" s="18" t="s">
        <v>32</v>
      </c>
      <c r="F190" s="22">
        <v>131.1</v>
      </c>
      <c r="G190" s="22" t="e">
        <f>F190*#REF!</f>
        <v>#REF!</v>
      </c>
      <c r="H190" s="1">
        <f>'[1]Gnman jamanakac'!K231</f>
        <v>300</v>
      </c>
      <c r="I190" s="35" t="s">
        <v>278</v>
      </c>
    </row>
    <row r="191" spans="1:9" ht="63.75">
      <c r="A191" s="32">
        <v>185</v>
      </c>
      <c r="B191" s="16">
        <v>33613000</v>
      </c>
      <c r="C191" s="11" t="s">
        <v>127</v>
      </c>
      <c r="D191" s="33" t="s">
        <v>164</v>
      </c>
      <c r="E191" s="18" t="s">
        <v>34</v>
      </c>
      <c r="F191" s="22">
        <v>2000</v>
      </c>
      <c r="G191" s="22" t="e">
        <f>F191*#REF!</f>
        <v>#REF!</v>
      </c>
      <c r="H191" s="1">
        <f>'[1]Gnman jamanakac'!K232</f>
        <v>780</v>
      </c>
      <c r="I191" s="35" t="s">
        <v>275</v>
      </c>
    </row>
    <row r="192" spans="1:9" ht="64.5">
      <c r="A192" s="32">
        <v>186</v>
      </c>
      <c r="B192" s="14">
        <v>33622150</v>
      </c>
      <c r="C192" s="11" t="s">
        <v>126</v>
      </c>
      <c r="D192" s="33" t="s">
        <v>164</v>
      </c>
      <c r="E192" s="18" t="s">
        <v>32</v>
      </c>
      <c r="F192" s="22">
        <v>18.5</v>
      </c>
      <c r="G192" s="22" t="e">
        <f>F192*#REF!</f>
        <v>#REF!</v>
      </c>
      <c r="H192" s="1">
        <f>'[1]Gnman jamanakac'!K233</f>
        <v>15</v>
      </c>
      <c r="I192" s="35" t="s">
        <v>279</v>
      </c>
    </row>
    <row r="193" spans="1:9" ht="76.5">
      <c r="A193" s="32">
        <v>187</v>
      </c>
      <c r="B193" s="16">
        <v>33621000</v>
      </c>
      <c r="C193" s="11" t="s">
        <v>125</v>
      </c>
      <c r="D193" s="33" t="s">
        <v>164</v>
      </c>
      <c r="E193" s="18" t="s">
        <v>34</v>
      </c>
      <c r="F193" s="22">
        <v>125</v>
      </c>
      <c r="G193" s="22" t="e">
        <f>F193*#REF!</f>
        <v>#REF!</v>
      </c>
      <c r="H193" s="1">
        <v>6</v>
      </c>
      <c r="I193" s="35" t="s">
        <v>280</v>
      </c>
    </row>
    <row r="194" spans="1:9" ht="63.75">
      <c r="A194" s="32">
        <v>188</v>
      </c>
      <c r="B194" s="16">
        <v>33632000</v>
      </c>
      <c r="C194" s="11" t="s">
        <v>331</v>
      </c>
      <c r="D194" s="33" t="s">
        <v>164</v>
      </c>
      <c r="E194" s="18" t="s">
        <v>332</v>
      </c>
      <c r="F194" s="22">
        <v>2000</v>
      </c>
      <c r="G194" s="22" t="e">
        <f>F194*#REF!</f>
        <v>#REF!</v>
      </c>
      <c r="H194" s="1">
        <v>10</v>
      </c>
      <c r="I194" s="35" t="s">
        <v>392</v>
      </c>
    </row>
    <row r="195" spans="1:9" ht="63.75">
      <c r="A195" s="32">
        <v>189</v>
      </c>
      <c r="B195" s="16">
        <v>33632130</v>
      </c>
      <c r="C195" s="20" t="s">
        <v>30</v>
      </c>
      <c r="D195" s="33" t="s">
        <v>164</v>
      </c>
      <c r="E195" s="18" t="s">
        <v>34</v>
      </c>
      <c r="F195" s="22">
        <v>1423</v>
      </c>
      <c r="G195" s="22" t="e">
        <f>F195*#REF!</f>
        <v>#REF!</v>
      </c>
      <c r="H195" s="1">
        <v>50</v>
      </c>
      <c r="I195" s="35" t="s">
        <v>281</v>
      </c>
    </row>
    <row r="196" spans="1:9" ht="63.75">
      <c r="A196" s="32">
        <v>190</v>
      </c>
      <c r="B196" s="16">
        <v>33662000</v>
      </c>
      <c r="C196" s="19" t="s">
        <v>60</v>
      </c>
      <c r="D196" s="33" t="s">
        <v>164</v>
      </c>
      <c r="E196" s="18" t="s">
        <v>32</v>
      </c>
      <c r="F196" s="22">
        <v>3095</v>
      </c>
      <c r="G196" s="22" t="e">
        <f>F196*#REF!</f>
        <v>#REF!</v>
      </c>
      <c r="H196" s="1">
        <f>'[1]Gnman jamanakac'!K246</f>
        <v>18</v>
      </c>
      <c r="I196" s="35" t="s">
        <v>282</v>
      </c>
    </row>
    <row r="197" spans="1:9" ht="63.75">
      <c r="A197" s="32">
        <v>191</v>
      </c>
      <c r="B197" s="16">
        <v>33631600</v>
      </c>
      <c r="C197" s="19" t="s">
        <v>31</v>
      </c>
      <c r="D197" s="33" t="s">
        <v>164</v>
      </c>
      <c r="E197" s="18" t="s">
        <v>38</v>
      </c>
      <c r="F197" s="21">
        <v>400</v>
      </c>
      <c r="G197" s="21" t="e">
        <f>F197*#REF!</f>
        <v>#REF!</v>
      </c>
      <c r="H197" s="1">
        <v>35</v>
      </c>
      <c r="I197" s="35" t="s">
        <v>283</v>
      </c>
    </row>
    <row r="198" spans="1:9" ht="64.5">
      <c r="A198" s="32">
        <v>192</v>
      </c>
      <c r="B198" s="14">
        <v>33632130</v>
      </c>
      <c r="C198" s="20" t="s">
        <v>124</v>
      </c>
      <c r="D198" s="33" t="s">
        <v>164</v>
      </c>
      <c r="E198" s="18" t="s">
        <v>34</v>
      </c>
      <c r="F198" s="22">
        <v>100</v>
      </c>
      <c r="G198" s="22" t="e">
        <f>F198*#REF!</f>
        <v>#REF!</v>
      </c>
      <c r="H198" s="1">
        <v>100</v>
      </c>
      <c r="I198" s="35" t="s">
        <v>284</v>
      </c>
    </row>
    <row r="199" spans="1:9" ht="63.75">
      <c r="A199" s="32">
        <v>193</v>
      </c>
      <c r="B199" s="16">
        <v>33622800</v>
      </c>
      <c r="C199" s="20" t="s">
        <v>123</v>
      </c>
      <c r="D199" s="33" t="s">
        <v>164</v>
      </c>
      <c r="E199" s="18" t="s">
        <v>34</v>
      </c>
      <c r="F199" s="22">
        <v>143</v>
      </c>
      <c r="G199" s="22" t="e">
        <f>F199*#REF!</f>
        <v>#REF!</v>
      </c>
      <c r="H199" s="1">
        <v>40</v>
      </c>
      <c r="I199" s="35" t="s">
        <v>285</v>
      </c>
    </row>
    <row r="200" spans="1:9" ht="13.5">
      <c r="A200" s="32"/>
      <c r="B200" s="16"/>
      <c r="C200" s="19"/>
      <c r="D200" s="33"/>
      <c r="E200" s="18"/>
      <c r="F200" s="21"/>
      <c r="G200" s="21"/>
      <c r="H200" s="22"/>
      <c r="I200" s="35"/>
    </row>
    <row r="201" spans="1:9" ht="15">
      <c r="A201" s="32"/>
      <c r="B201" s="14"/>
      <c r="C201" s="20"/>
      <c r="D201" s="33"/>
      <c r="E201" s="18"/>
      <c r="F201" s="22"/>
      <c r="G201" s="22"/>
      <c r="H201" s="22"/>
      <c r="I201" s="35"/>
    </row>
    <row r="202" spans="1:9" ht="12.75">
      <c r="A202" s="32"/>
      <c r="B202" s="16"/>
      <c r="C202" s="20" t="s">
        <v>393</v>
      </c>
      <c r="D202" s="33"/>
      <c r="E202" s="18"/>
      <c r="F202" s="22"/>
      <c r="G202" s="22"/>
      <c r="H202" s="22"/>
      <c r="I202" s="35"/>
    </row>
    <row r="203" spans="1:9" ht="12.75">
      <c r="A203" s="4"/>
      <c r="B203" s="4"/>
      <c r="C203" s="4" t="s">
        <v>401</v>
      </c>
      <c r="D203" s="4"/>
      <c r="E203" s="4"/>
      <c r="F203" s="4"/>
      <c r="G203" s="4"/>
      <c r="H203" s="34"/>
      <c r="I203" s="41"/>
    </row>
    <row r="204" spans="1:9" ht="12.75">
      <c r="A204" s="4"/>
      <c r="B204" s="4"/>
      <c r="C204" s="4" t="s">
        <v>394</v>
      </c>
      <c r="D204" s="4"/>
      <c r="E204" s="4"/>
      <c r="F204" s="4"/>
      <c r="G204" s="4"/>
      <c r="H204" s="34"/>
      <c r="I204" s="41"/>
    </row>
    <row r="205" spans="1:9" ht="12.75">
      <c r="A205" s="4"/>
      <c r="B205" s="4"/>
      <c r="C205" s="4" t="s">
        <v>395</v>
      </c>
      <c r="D205" s="4"/>
      <c r="E205" s="4"/>
      <c r="F205" s="4"/>
      <c r="G205" s="4"/>
      <c r="H205" s="4"/>
      <c r="I205" s="41"/>
    </row>
    <row r="206" spans="1:9" s="4" customFormat="1" ht="15" customHeight="1">
      <c r="C206" s="4" t="s">
        <v>396</v>
      </c>
      <c r="I206" s="41"/>
    </row>
    <row r="207" spans="1:9" s="4" customFormat="1" ht="15" customHeight="1">
      <c r="C207" s="4" t="s">
        <v>397</v>
      </c>
      <c r="I207" s="41"/>
    </row>
    <row r="208" spans="1:9" s="4" customFormat="1" ht="15" customHeight="1">
      <c r="C208" s="4" t="s">
        <v>398</v>
      </c>
      <c r="I208" s="41"/>
    </row>
    <row r="209" spans="1:9" s="4" customFormat="1" ht="15" customHeight="1">
      <c r="I209" s="41"/>
    </row>
    <row r="210" spans="1:9" s="4" customFormat="1" ht="15" customHeight="1">
      <c r="I210" s="41"/>
    </row>
    <row r="211" spans="1:9" s="4" customFormat="1" ht="15" customHeight="1">
      <c r="I211" s="41"/>
    </row>
    <row r="212" spans="1:9" s="4" customFormat="1" ht="15" customHeight="1">
      <c r="I212" s="41"/>
    </row>
    <row r="213" spans="1:9" s="4" customFormat="1" ht="15" customHeight="1">
      <c r="I213" s="41"/>
    </row>
    <row r="214" spans="1:9" s="4" customFormat="1" ht="15" customHeight="1">
      <c r="I214" s="41"/>
    </row>
    <row r="215" spans="1:9" s="4" customFormat="1" ht="15" customHeight="1">
      <c r="I215" s="41"/>
    </row>
    <row r="216" spans="1:9" s="4" customFormat="1" ht="15" customHeight="1">
      <c r="I216" s="41"/>
    </row>
    <row r="217" spans="1:9" s="4" customFormat="1" ht="15" customHeight="1">
      <c r="I217" s="41"/>
    </row>
    <row r="218" spans="1:9" s="4" customFormat="1" ht="15" customHeight="1">
      <c r="I218" s="41"/>
    </row>
    <row r="219" spans="1:9" s="4" customFormat="1" ht="15" customHeight="1">
      <c r="I219" s="41"/>
    </row>
    <row r="220" spans="1:9" s="4" customFormat="1" ht="15" customHeight="1">
      <c r="I220" s="41"/>
    </row>
    <row r="221" spans="1:9" s="4" customFormat="1" ht="15" customHeight="1">
      <c r="I221" s="41"/>
    </row>
    <row r="222" spans="1:9" s="4" customFormat="1" ht="15" customHeight="1">
      <c r="A222" s="1"/>
      <c r="E222" s="1"/>
      <c r="F222" s="1"/>
      <c r="G222" s="1"/>
      <c r="I222" s="41"/>
    </row>
    <row r="223" spans="1:9" s="4" customFormat="1" ht="15" customHeight="1">
      <c r="A223" s="1"/>
      <c r="B223" s="1"/>
      <c r="C223" s="1"/>
      <c r="D223" s="1"/>
      <c r="E223" s="1"/>
      <c r="F223" s="1"/>
      <c r="G223" s="1"/>
      <c r="I223" s="41"/>
    </row>
    <row r="224" spans="1:9" s="4" customFormat="1" ht="15" customHeight="1">
      <c r="A224" s="1"/>
      <c r="B224" s="1"/>
      <c r="C224" s="1"/>
      <c r="D224" s="1"/>
      <c r="E224" s="1"/>
      <c r="F224" s="1"/>
      <c r="G224" s="1"/>
      <c r="H224" s="1"/>
      <c r="I224" s="41"/>
    </row>
    <row r="225" spans="1:9" s="4" customFormat="1" ht="15" customHeight="1">
      <c r="A225" s="1"/>
      <c r="B225" s="1"/>
      <c r="C225" s="1"/>
      <c r="D225" s="1"/>
      <c r="E225" s="1"/>
      <c r="F225" s="1"/>
      <c r="G225" s="1"/>
      <c r="H225" s="1"/>
      <c r="I225" s="41"/>
    </row>
    <row r="226" spans="1:9" s="4" customFormat="1" ht="15" customHeight="1">
      <c r="A226" s="1"/>
      <c r="B226" s="1"/>
      <c r="C226" s="1"/>
      <c r="D226" s="1"/>
      <c r="E226" s="1"/>
      <c r="F226" s="1"/>
      <c r="G226" s="1"/>
      <c r="H226" s="1"/>
      <c r="I226" s="41"/>
    </row>
    <row r="227" spans="1:9" s="4" customFormat="1" ht="15" customHeight="1">
      <c r="A227" s="1"/>
      <c r="B227" s="1"/>
      <c r="C227" s="1"/>
      <c r="D227" s="1"/>
      <c r="E227" s="1"/>
      <c r="F227" s="1"/>
      <c r="G227" s="1"/>
      <c r="H227" s="1"/>
      <c r="I227" s="41"/>
    </row>
    <row r="228" spans="1:9" s="4" customFormat="1" ht="15" customHeight="1">
      <c r="A228" s="1"/>
      <c r="B228" s="1"/>
      <c r="C228" s="1"/>
      <c r="D228" s="1"/>
      <c r="E228" s="1"/>
      <c r="F228" s="1"/>
      <c r="G228" s="1"/>
      <c r="H228" s="1"/>
      <c r="I228" s="41"/>
    </row>
    <row r="229" spans="1:9" s="4" customFormat="1" ht="15" customHeight="1">
      <c r="A229" s="1"/>
      <c r="B229" s="1"/>
      <c r="C229" s="1"/>
      <c r="D229" s="1"/>
      <c r="E229" s="1"/>
      <c r="F229" s="1"/>
      <c r="G229" s="1"/>
      <c r="H229" s="1"/>
      <c r="I229" s="41"/>
    </row>
    <row r="230" spans="1:9" s="4" customFormat="1" ht="15" customHeight="1">
      <c r="A230" s="1"/>
      <c r="B230" s="1"/>
      <c r="C230" s="1"/>
      <c r="D230" s="1"/>
      <c r="E230" s="1"/>
      <c r="F230" s="1"/>
      <c r="G230" s="1"/>
      <c r="H230" s="1"/>
      <c r="I230" s="41"/>
    </row>
    <row r="231" spans="1:9" s="4" customFormat="1" ht="15" customHeight="1">
      <c r="A231" s="1"/>
      <c r="B231" s="1"/>
      <c r="C231" s="1"/>
      <c r="D231" s="1"/>
      <c r="E231" s="1"/>
      <c r="F231" s="1"/>
      <c r="G231" s="1"/>
      <c r="H231" s="1"/>
      <c r="I231" s="41"/>
    </row>
    <row r="232" spans="1:9" s="4" customFormat="1" ht="15" customHeight="1">
      <c r="A232" s="1"/>
      <c r="B232" s="1"/>
      <c r="C232" s="1"/>
      <c r="D232" s="1"/>
      <c r="E232" s="1"/>
      <c r="F232" s="1"/>
      <c r="G232" s="1"/>
      <c r="H232" s="1"/>
      <c r="I232" s="41"/>
    </row>
    <row r="233" spans="1:9" s="4" customFormat="1" ht="15" customHeight="1">
      <c r="A233" s="1"/>
      <c r="B233" s="1"/>
      <c r="C233" s="1"/>
      <c r="D233" s="1"/>
      <c r="E233" s="1"/>
      <c r="F233" s="1"/>
      <c r="G233" s="1"/>
      <c r="H233" s="1"/>
      <c r="I233" s="41"/>
    </row>
    <row r="234" spans="1:9" s="4" customFormat="1" ht="15" customHeight="1">
      <c r="A234" s="1"/>
      <c r="B234" s="1"/>
      <c r="C234" s="1"/>
      <c r="D234" s="1"/>
      <c r="E234" s="1"/>
      <c r="F234" s="1"/>
      <c r="G234" s="1"/>
      <c r="H234" s="1"/>
      <c r="I234" s="41"/>
    </row>
    <row r="235" spans="1:9" s="4" customFormat="1" ht="15" customHeight="1">
      <c r="A235" s="1"/>
      <c r="B235" s="1"/>
      <c r="C235" s="1"/>
      <c r="D235" s="1"/>
      <c r="E235" s="1"/>
      <c r="F235" s="1"/>
      <c r="G235" s="1"/>
      <c r="H235" s="1"/>
      <c r="I235" s="41"/>
    </row>
    <row r="236" spans="1:9" s="4" customFormat="1" ht="15" customHeight="1">
      <c r="A236" s="1"/>
      <c r="B236" s="1"/>
      <c r="C236" s="1"/>
      <c r="D236" s="1"/>
      <c r="E236" s="1"/>
      <c r="F236" s="1"/>
      <c r="G236" s="1"/>
      <c r="H236" s="1"/>
      <c r="I236" s="41"/>
    </row>
    <row r="237" spans="1:9" s="4" customFormat="1" ht="15" customHeight="1">
      <c r="A237" s="1"/>
      <c r="B237" s="1"/>
      <c r="C237" s="1"/>
      <c r="D237" s="1"/>
      <c r="E237" s="1"/>
      <c r="F237" s="1"/>
      <c r="G237" s="1"/>
      <c r="H237" s="1"/>
      <c r="I237" s="41"/>
    </row>
    <row r="238" spans="1:9" s="4" customFormat="1" ht="15" customHeight="1">
      <c r="A238" s="1"/>
      <c r="B238" s="1"/>
      <c r="C238" s="1"/>
      <c r="D238" s="1"/>
      <c r="E238" s="1"/>
      <c r="F238" s="1"/>
      <c r="G238" s="1"/>
      <c r="H238" s="1"/>
      <c r="I238" s="41"/>
    </row>
    <row r="239" spans="1:9" s="4" customFormat="1" ht="15" customHeight="1">
      <c r="A239" s="1"/>
      <c r="B239" s="1"/>
      <c r="C239" s="1"/>
      <c r="D239" s="1"/>
      <c r="E239" s="1"/>
      <c r="F239" s="1"/>
      <c r="G239" s="1"/>
      <c r="H239" s="1"/>
      <c r="I239" s="41"/>
    </row>
    <row r="240" spans="1:9" s="4" customFormat="1" ht="15" customHeight="1">
      <c r="A240" s="1"/>
      <c r="B240" s="1"/>
      <c r="C240" s="1"/>
      <c r="D240" s="1"/>
      <c r="E240" s="1"/>
      <c r="F240" s="1"/>
      <c r="G240" s="1"/>
      <c r="H240" s="1"/>
      <c r="I240" s="41"/>
    </row>
    <row r="241" spans="1:9" s="4" customFormat="1" ht="15" customHeight="1">
      <c r="A241" s="1"/>
      <c r="B241" s="1"/>
      <c r="C241" s="1"/>
      <c r="D241" s="1"/>
      <c r="E241" s="1"/>
      <c r="F241" s="1"/>
      <c r="G241" s="1"/>
      <c r="H241" s="1"/>
      <c r="I241" s="41"/>
    </row>
    <row r="242" spans="1:9" s="4" customFormat="1" ht="15" customHeight="1">
      <c r="A242" s="1"/>
      <c r="B242" s="1"/>
      <c r="C242" s="1"/>
      <c r="D242" s="1"/>
      <c r="E242" s="1"/>
      <c r="F242" s="1"/>
      <c r="G242" s="1"/>
      <c r="H242" s="1"/>
      <c r="I242" s="41"/>
    </row>
    <row r="243" spans="1:9" s="4" customFormat="1" ht="15" customHeight="1">
      <c r="A243" s="1"/>
      <c r="B243" s="1"/>
      <c r="C243" s="1"/>
      <c r="D243" s="1"/>
      <c r="E243" s="1"/>
      <c r="F243" s="1"/>
      <c r="G243" s="1"/>
      <c r="H243" s="1"/>
      <c r="I243" s="5"/>
    </row>
    <row r="244" spans="1:9" s="4" customFormat="1" ht="15" customHeight="1">
      <c r="A244" s="1"/>
      <c r="B244" s="1"/>
      <c r="C244" s="1"/>
      <c r="D244" s="1"/>
      <c r="E244" s="1"/>
      <c r="F244" s="1"/>
      <c r="G244" s="1"/>
      <c r="H244" s="1"/>
      <c r="I244" s="5"/>
    </row>
    <row r="245" spans="1:9" s="4" customFormat="1" ht="16.5" customHeight="1">
      <c r="A245" s="1"/>
      <c r="B245" s="1"/>
      <c r="C245" s="1"/>
      <c r="D245" s="1"/>
      <c r="E245" s="1"/>
      <c r="F245" s="1"/>
      <c r="G245" s="1"/>
      <c r="H245" s="1"/>
      <c r="I245" s="5"/>
    </row>
    <row r="246" spans="1:9" ht="15" customHeight="1">
      <c r="A246" s="4"/>
      <c r="E246" s="4"/>
      <c r="F246" s="4"/>
      <c r="G246" s="4"/>
      <c r="H246" s="1"/>
      <c r="I246" s="5"/>
    </row>
    <row r="247" spans="1:9" ht="15" customHeight="1">
      <c r="A247" s="4"/>
      <c r="B247" s="4"/>
      <c r="C247" s="4"/>
      <c r="D247" s="4"/>
      <c r="E247" s="4"/>
      <c r="F247" s="4"/>
      <c r="G247" s="4"/>
      <c r="H247" s="1"/>
      <c r="I247" s="5"/>
    </row>
    <row r="248" spans="1:9" ht="15" customHeight="1">
      <c r="A248" s="4"/>
      <c r="B248" s="4"/>
      <c r="C248" s="4"/>
      <c r="D248" s="4"/>
      <c r="E248" s="4"/>
      <c r="F248" s="4"/>
      <c r="G248" s="4"/>
      <c r="H248" s="4"/>
      <c r="I248" s="5"/>
    </row>
    <row r="249" spans="1:9" ht="15" customHeight="1">
      <c r="A249" s="4"/>
      <c r="B249" s="4"/>
      <c r="C249" s="4"/>
      <c r="D249" s="4"/>
      <c r="E249" s="4"/>
      <c r="F249" s="4"/>
      <c r="G249" s="4"/>
      <c r="H249" s="4"/>
      <c r="I249" s="5"/>
    </row>
    <row r="250" spans="1:9" ht="15" customHeight="1">
      <c r="A250" s="4"/>
      <c r="B250" s="4"/>
      <c r="C250" s="4"/>
      <c r="D250" s="4"/>
      <c r="E250" s="4"/>
      <c r="F250" s="4"/>
      <c r="G250" s="4"/>
      <c r="H250" s="4"/>
      <c r="I250" s="5"/>
    </row>
    <row r="251" spans="1:9" ht="15" customHeight="1">
      <c r="A251" s="4"/>
      <c r="B251" s="4"/>
      <c r="C251" s="4"/>
      <c r="D251" s="4"/>
      <c r="E251" s="4"/>
      <c r="F251" s="4"/>
      <c r="G251" s="4"/>
      <c r="H251" s="4"/>
      <c r="I251" s="5"/>
    </row>
    <row r="252" spans="1:9" ht="15" customHeight="1">
      <c r="A252" s="4"/>
      <c r="B252" s="4"/>
      <c r="C252" s="4"/>
      <c r="D252" s="4"/>
      <c r="E252" s="4"/>
      <c r="F252" s="4"/>
      <c r="G252" s="4"/>
      <c r="H252" s="4"/>
      <c r="I252" s="5"/>
    </row>
    <row r="253" spans="1:9" ht="15" customHeight="1">
      <c r="A253" s="4"/>
      <c r="B253" s="4"/>
      <c r="C253" s="4"/>
      <c r="D253" s="4"/>
      <c r="E253" s="4"/>
      <c r="F253" s="4"/>
      <c r="G253" s="4"/>
      <c r="H253" s="4"/>
      <c r="I253" s="5"/>
    </row>
    <row r="254" spans="1:9" ht="15" customHeight="1">
      <c r="A254" s="4"/>
      <c r="B254" s="4"/>
      <c r="C254" s="4"/>
      <c r="D254" s="4"/>
      <c r="E254" s="4"/>
      <c r="F254" s="4"/>
      <c r="G254" s="4"/>
      <c r="H254" s="4"/>
      <c r="I254" s="5"/>
    </row>
    <row r="255" spans="1:9" ht="15" customHeight="1">
      <c r="A255" s="4"/>
      <c r="B255" s="4"/>
      <c r="C255" s="4"/>
      <c r="D255" s="4"/>
      <c r="E255" s="4"/>
      <c r="F255" s="4"/>
      <c r="G255" s="4"/>
      <c r="H255" s="4"/>
      <c r="I255" s="5"/>
    </row>
    <row r="256" spans="1:9" ht="15" customHeight="1">
      <c r="A256" s="4"/>
      <c r="B256" s="4"/>
      <c r="C256" s="4"/>
      <c r="D256" s="4"/>
      <c r="E256" s="4"/>
      <c r="F256" s="4"/>
      <c r="G256" s="4"/>
      <c r="H256" s="4"/>
      <c r="I256" s="5"/>
    </row>
    <row r="257" spans="1:9" ht="15" customHeight="1">
      <c r="A257" s="4"/>
      <c r="B257" s="4"/>
      <c r="C257" s="4"/>
      <c r="D257" s="4"/>
      <c r="E257" s="4"/>
      <c r="F257" s="4"/>
      <c r="G257" s="4"/>
      <c r="H257" s="4"/>
      <c r="I257" s="5"/>
    </row>
    <row r="258" spans="1:9" ht="15" customHeight="1">
      <c r="A258" s="4"/>
      <c r="B258" s="4"/>
      <c r="C258" s="4"/>
      <c r="D258" s="4"/>
      <c r="E258" s="4"/>
      <c r="F258" s="4"/>
      <c r="G258" s="4"/>
      <c r="H258" s="4"/>
      <c r="I258" s="5"/>
    </row>
    <row r="259" spans="1:9" ht="15" customHeight="1">
      <c r="A259" s="4"/>
      <c r="B259" s="4"/>
      <c r="C259" s="4"/>
      <c r="D259" s="4"/>
      <c r="E259" s="4"/>
      <c r="F259" s="4"/>
      <c r="G259" s="4"/>
      <c r="H259" s="4"/>
      <c r="I259" s="5"/>
    </row>
    <row r="260" spans="1:9" ht="15" customHeight="1">
      <c r="A260" s="4"/>
      <c r="B260" s="4"/>
      <c r="C260" s="4"/>
      <c r="D260" s="4"/>
      <c r="E260" s="4"/>
      <c r="F260" s="4"/>
      <c r="G260" s="4"/>
      <c r="H260" s="4"/>
      <c r="I260" s="5"/>
    </row>
    <row r="261" spans="1:9" ht="15" customHeight="1">
      <c r="A261" s="4"/>
      <c r="B261" s="4"/>
      <c r="C261" s="4"/>
      <c r="D261" s="4"/>
      <c r="E261" s="4"/>
      <c r="F261" s="4"/>
      <c r="G261" s="4"/>
      <c r="H261" s="4"/>
      <c r="I261" s="5"/>
    </row>
    <row r="262" spans="1:9" ht="15" customHeight="1">
      <c r="A262" s="4"/>
      <c r="B262" s="4"/>
      <c r="C262" s="4"/>
      <c r="D262" s="4"/>
      <c r="E262" s="4"/>
      <c r="F262" s="4"/>
      <c r="G262" s="4"/>
      <c r="H262" s="4"/>
      <c r="I262" s="5"/>
    </row>
    <row r="263" spans="1:9" ht="15" customHeight="1">
      <c r="A263" s="4"/>
      <c r="B263" s="4"/>
      <c r="C263" s="4"/>
      <c r="D263" s="4"/>
      <c r="E263" s="4"/>
      <c r="F263" s="4"/>
      <c r="G263" s="4"/>
      <c r="H263" s="4"/>
      <c r="I263" s="5"/>
    </row>
    <row r="264" spans="1:9" ht="15" customHeight="1">
      <c r="A264" s="4"/>
      <c r="B264" s="4"/>
      <c r="C264" s="4"/>
      <c r="D264" s="4"/>
      <c r="E264" s="4"/>
      <c r="F264" s="4"/>
      <c r="G264" s="4"/>
      <c r="H264" s="4"/>
      <c r="I264" s="5"/>
    </row>
    <row r="265" spans="1:9" ht="15" customHeight="1">
      <c r="A265" s="4"/>
      <c r="B265" s="4"/>
      <c r="C265" s="4"/>
      <c r="D265" s="4"/>
      <c r="E265" s="4"/>
      <c r="F265" s="4"/>
      <c r="G265" s="4"/>
      <c r="H265" s="4"/>
      <c r="I265" s="5"/>
    </row>
    <row r="266" spans="1:9" ht="15" customHeight="1">
      <c r="A266" s="4"/>
      <c r="B266" s="4"/>
      <c r="C266" s="4"/>
      <c r="D266" s="4"/>
      <c r="E266" s="4"/>
      <c r="F266" s="4"/>
      <c r="G266" s="4"/>
      <c r="H266" s="4"/>
      <c r="I266" s="5"/>
    </row>
    <row r="267" spans="1:9" ht="15" customHeight="1">
      <c r="A267" s="4"/>
      <c r="B267" s="4"/>
      <c r="C267" s="4"/>
      <c r="D267" s="4"/>
      <c r="E267" s="4"/>
      <c r="F267" s="4"/>
      <c r="G267" s="4"/>
      <c r="H267" s="4"/>
      <c r="I267" s="41"/>
    </row>
    <row r="268" spans="1:9" ht="15" customHeight="1">
      <c r="A268" s="4"/>
      <c r="B268" s="4"/>
      <c r="C268" s="4"/>
      <c r="D268" s="4"/>
      <c r="E268" s="4"/>
      <c r="F268" s="4"/>
      <c r="G268" s="4"/>
      <c r="H268" s="4"/>
      <c r="I268" s="41"/>
    </row>
    <row r="269" spans="1:9" ht="15" customHeight="1">
      <c r="A269" s="4"/>
      <c r="B269" s="4"/>
      <c r="C269" s="4"/>
      <c r="D269" s="4"/>
      <c r="E269" s="4"/>
      <c r="F269" s="4"/>
      <c r="G269" s="4"/>
      <c r="H269" s="4"/>
      <c r="I269" s="41"/>
    </row>
    <row r="270" spans="1:9" s="4" customFormat="1" ht="15" customHeight="1">
      <c r="I270" s="41"/>
    </row>
    <row r="271" spans="1:9" s="4" customFormat="1" ht="15" customHeight="1">
      <c r="I271" s="41"/>
    </row>
    <row r="272" spans="1:9" s="4" customFormat="1" ht="15" customHeight="1">
      <c r="I272" s="41"/>
    </row>
    <row r="273" spans="9:9" s="4" customFormat="1" ht="15" customHeight="1">
      <c r="I273" s="41"/>
    </row>
    <row r="274" spans="9:9" s="4" customFormat="1" ht="15" customHeight="1">
      <c r="I274" s="41"/>
    </row>
    <row r="275" spans="9:9" s="4" customFormat="1" ht="15" customHeight="1">
      <c r="I275" s="41"/>
    </row>
    <row r="276" spans="9:9" s="4" customFormat="1" ht="15" customHeight="1">
      <c r="I276" s="41"/>
    </row>
    <row r="277" spans="9:9" s="4" customFormat="1" ht="15" customHeight="1">
      <c r="I277" s="41"/>
    </row>
    <row r="278" spans="9:9" s="4" customFormat="1" ht="15" customHeight="1">
      <c r="I278" s="41"/>
    </row>
    <row r="279" spans="9:9" s="4" customFormat="1" ht="15" customHeight="1">
      <c r="I279" s="41"/>
    </row>
    <row r="280" spans="9:9" s="4" customFormat="1" ht="15" customHeight="1">
      <c r="I280" s="41"/>
    </row>
    <row r="281" spans="9:9" s="4" customFormat="1" ht="15" customHeight="1">
      <c r="I281" s="41"/>
    </row>
    <row r="282" spans="9:9" s="4" customFormat="1" ht="15" customHeight="1">
      <c r="I282" s="41"/>
    </row>
    <row r="283" spans="9:9" s="4" customFormat="1" ht="15" customHeight="1">
      <c r="I283" s="41"/>
    </row>
    <row r="284" spans="9:9" s="4" customFormat="1" ht="15" customHeight="1">
      <c r="I284" s="41"/>
    </row>
    <row r="285" spans="9:9" s="4" customFormat="1" ht="15" customHeight="1">
      <c r="I285" s="41"/>
    </row>
    <row r="286" spans="9:9" s="4" customFormat="1" ht="15" customHeight="1">
      <c r="I286" s="41"/>
    </row>
    <row r="287" spans="9:9" s="4" customFormat="1" ht="15" customHeight="1">
      <c r="I287" s="41"/>
    </row>
    <row r="288" spans="9:9" s="4" customFormat="1" ht="15" customHeight="1">
      <c r="I288" s="41"/>
    </row>
    <row r="289" spans="9:9" s="4" customFormat="1" ht="15" customHeight="1">
      <c r="I289" s="41"/>
    </row>
    <row r="290" spans="9:9" s="4" customFormat="1" ht="15" customHeight="1">
      <c r="I290" s="41"/>
    </row>
    <row r="291" spans="9:9" s="4" customFormat="1" ht="15" customHeight="1">
      <c r="I291" s="41"/>
    </row>
    <row r="292" spans="9:9" s="4" customFormat="1" ht="15" customHeight="1">
      <c r="I292" s="41"/>
    </row>
    <row r="293" spans="9:9" s="4" customFormat="1" ht="15" customHeight="1">
      <c r="I293" s="41"/>
    </row>
    <row r="294" spans="9:9" s="4" customFormat="1" ht="15" customHeight="1">
      <c r="I294" s="41"/>
    </row>
    <row r="295" spans="9:9" s="4" customFormat="1" ht="15" customHeight="1">
      <c r="I295" s="41"/>
    </row>
    <row r="296" spans="9:9" s="4" customFormat="1" ht="15" customHeight="1">
      <c r="I296" s="41"/>
    </row>
    <row r="297" spans="9:9" s="4" customFormat="1" ht="15" customHeight="1">
      <c r="I297" s="41"/>
    </row>
    <row r="298" spans="9:9" s="4" customFormat="1" ht="15" customHeight="1">
      <c r="I298" s="41"/>
    </row>
    <row r="299" spans="9:9" s="4" customFormat="1" ht="15" customHeight="1">
      <c r="I299" s="41"/>
    </row>
    <row r="300" spans="9:9" s="4" customFormat="1" ht="15" customHeight="1">
      <c r="I300" s="41"/>
    </row>
    <row r="301" spans="9:9" s="4" customFormat="1" ht="15" customHeight="1">
      <c r="I301" s="41"/>
    </row>
    <row r="302" spans="9:9" s="4" customFormat="1" ht="15" customHeight="1">
      <c r="I302" s="41"/>
    </row>
    <row r="303" spans="9:9" s="4" customFormat="1" ht="15" customHeight="1">
      <c r="I303" s="41"/>
    </row>
    <row r="304" spans="9:9" s="4" customFormat="1" ht="15" customHeight="1">
      <c r="I304" s="41"/>
    </row>
    <row r="305" spans="9:9" s="4" customFormat="1" ht="15" customHeight="1">
      <c r="I305" s="41"/>
    </row>
    <row r="306" spans="9:9" s="4" customFormat="1" ht="15" customHeight="1">
      <c r="I306" s="41"/>
    </row>
    <row r="307" spans="9:9" s="4" customFormat="1" ht="15" customHeight="1">
      <c r="I307" s="41"/>
    </row>
    <row r="308" spans="9:9" s="4" customFormat="1" ht="15" customHeight="1">
      <c r="I308" s="41"/>
    </row>
    <row r="309" spans="9:9" s="4" customFormat="1" ht="15" customHeight="1">
      <c r="I309" s="41"/>
    </row>
    <row r="310" spans="9:9" s="4" customFormat="1" ht="15" customHeight="1">
      <c r="I310" s="41"/>
    </row>
    <row r="311" spans="9:9" s="4" customFormat="1" ht="15" customHeight="1">
      <c r="I311" s="41"/>
    </row>
    <row r="312" spans="9:9" s="4" customFormat="1" ht="15" customHeight="1">
      <c r="I312" s="41"/>
    </row>
    <row r="313" spans="9:9" s="4" customFormat="1" ht="15" customHeight="1">
      <c r="I313" s="41"/>
    </row>
    <row r="314" spans="9:9" s="4" customFormat="1" ht="15" customHeight="1">
      <c r="I314" s="41"/>
    </row>
    <row r="315" spans="9:9" s="4" customFormat="1" ht="15" customHeight="1">
      <c r="I315" s="41"/>
    </row>
    <row r="316" spans="9:9" s="4" customFormat="1" ht="15" customHeight="1">
      <c r="I316" s="41"/>
    </row>
    <row r="317" spans="9:9" s="4" customFormat="1" ht="15" customHeight="1">
      <c r="I317" s="41"/>
    </row>
    <row r="318" spans="9:9" s="4" customFormat="1" ht="15" customHeight="1">
      <c r="I318" s="41"/>
    </row>
    <row r="319" spans="9:9" s="4" customFormat="1" ht="15" customHeight="1">
      <c r="I319" s="41"/>
    </row>
    <row r="320" spans="9:9" s="4" customFormat="1" ht="15" customHeight="1">
      <c r="I320" s="41"/>
    </row>
    <row r="321" spans="9:9" s="4" customFormat="1" ht="15" customHeight="1">
      <c r="I321" s="41"/>
    </row>
    <row r="322" spans="9:9" s="4" customFormat="1" ht="15" customHeight="1">
      <c r="I322" s="41"/>
    </row>
    <row r="323" spans="9:9" s="4" customFormat="1" ht="15" customHeight="1">
      <c r="I323" s="41"/>
    </row>
    <row r="324" spans="9:9" s="4" customFormat="1" ht="15" customHeight="1">
      <c r="I324" s="41"/>
    </row>
    <row r="325" spans="9:9" s="4" customFormat="1" ht="15" customHeight="1">
      <c r="I325" s="41"/>
    </row>
    <row r="326" spans="9:9" s="4" customFormat="1" ht="15" customHeight="1">
      <c r="I326" s="41"/>
    </row>
    <row r="327" spans="9:9" s="4" customFormat="1" ht="15" customHeight="1">
      <c r="I327" s="41"/>
    </row>
    <row r="328" spans="9:9" s="4" customFormat="1" ht="15" customHeight="1">
      <c r="I328" s="41"/>
    </row>
    <row r="329" spans="9:9" s="4" customFormat="1" ht="15" customHeight="1">
      <c r="I329" s="41"/>
    </row>
    <row r="330" spans="9:9" s="4" customFormat="1" ht="15" customHeight="1">
      <c r="I330" s="41"/>
    </row>
    <row r="331" spans="9:9" s="4" customFormat="1" ht="15" customHeight="1">
      <c r="I331" s="41"/>
    </row>
    <row r="332" spans="9:9" s="4" customFormat="1" ht="15" customHeight="1">
      <c r="I332" s="41"/>
    </row>
    <row r="333" spans="9:9" s="4" customFormat="1" ht="15" customHeight="1">
      <c r="I333" s="41"/>
    </row>
    <row r="334" spans="9:9" s="4" customFormat="1" ht="32.25" customHeight="1">
      <c r="I334" s="41"/>
    </row>
    <row r="335" spans="9:9" s="4" customFormat="1" ht="15" customHeight="1">
      <c r="I335" s="41"/>
    </row>
    <row r="336" spans="9:9" s="4" customFormat="1" ht="15" customHeight="1">
      <c r="I336" s="41"/>
    </row>
    <row r="337" spans="9:9" s="4" customFormat="1" ht="15" customHeight="1">
      <c r="I337" s="41"/>
    </row>
    <row r="338" spans="9:9" s="4" customFormat="1" ht="15" customHeight="1">
      <c r="I338" s="41"/>
    </row>
    <row r="339" spans="9:9" s="4" customFormat="1" ht="15" customHeight="1">
      <c r="I339" s="41"/>
    </row>
    <row r="340" spans="9:9" s="4" customFormat="1" ht="15" customHeight="1">
      <c r="I340" s="41"/>
    </row>
    <row r="341" spans="9:9" s="4" customFormat="1" ht="15" customHeight="1">
      <c r="I341" s="41"/>
    </row>
    <row r="342" spans="9:9" s="4" customFormat="1" ht="15" customHeight="1">
      <c r="I342" s="41"/>
    </row>
    <row r="343" spans="9:9" s="4" customFormat="1" ht="15" customHeight="1">
      <c r="I343" s="41"/>
    </row>
    <row r="344" spans="9:9" s="4" customFormat="1" ht="15" customHeight="1">
      <c r="I344" s="41"/>
    </row>
    <row r="345" spans="9:9" s="4" customFormat="1" ht="15" customHeight="1">
      <c r="I345" s="41"/>
    </row>
    <row r="346" spans="9:9" s="4" customFormat="1" ht="15" customHeight="1">
      <c r="I346" s="41"/>
    </row>
    <row r="347" spans="9:9" s="4" customFormat="1" ht="15" customHeight="1">
      <c r="I347" s="41"/>
    </row>
    <row r="348" spans="9:9" s="4" customFormat="1" ht="15" customHeight="1">
      <c r="I348" s="41"/>
    </row>
    <row r="349" spans="9:9" s="4" customFormat="1" ht="15" customHeight="1">
      <c r="I349" s="41"/>
    </row>
    <row r="350" spans="9:9" s="4" customFormat="1" ht="15" customHeight="1">
      <c r="I350" s="41"/>
    </row>
    <row r="351" spans="9:9" s="4" customFormat="1" ht="15" customHeight="1">
      <c r="I351" s="41"/>
    </row>
    <row r="352" spans="9:9" s="4" customFormat="1" ht="15" customHeight="1">
      <c r="I352" s="41"/>
    </row>
    <row r="353" spans="1:9" s="4" customFormat="1" ht="15" customHeight="1">
      <c r="I353" s="41"/>
    </row>
    <row r="354" spans="1:9" s="4" customFormat="1" ht="15" customHeight="1">
      <c r="I354" s="41"/>
    </row>
    <row r="355" spans="1:9" s="4" customFormat="1" ht="15" customHeight="1">
      <c r="I355" s="41"/>
    </row>
    <row r="356" spans="1:9" s="4" customFormat="1" ht="15" customHeight="1">
      <c r="I356" s="41"/>
    </row>
    <row r="357" spans="1:9" s="4" customFormat="1" ht="15" customHeight="1">
      <c r="I357" s="41"/>
    </row>
    <row r="358" spans="1:9" s="4" customFormat="1" ht="15" customHeight="1">
      <c r="I358" s="41"/>
    </row>
    <row r="359" spans="1:9" s="4" customFormat="1" ht="15" customHeight="1">
      <c r="I359" s="41"/>
    </row>
    <row r="360" spans="1:9" s="4" customFormat="1" ht="35.25" customHeight="1">
      <c r="I360" s="41"/>
    </row>
    <row r="361" spans="1:9" s="4" customFormat="1" ht="15" customHeight="1">
      <c r="I361" s="41"/>
    </row>
    <row r="362" spans="1:9" s="4" customFormat="1" ht="15" customHeight="1">
      <c r="I362" s="41"/>
    </row>
    <row r="363" spans="1:9" s="4" customFormat="1" ht="15" customHeight="1">
      <c r="I363" s="41"/>
    </row>
    <row r="364" spans="1:9" s="4" customFormat="1" ht="15" customHeight="1">
      <c r="I364" s="41"/>
    </row>
    <row r="365" spans="1:9" s="4" customFormat="1" ht="15" customHeight="1">
      <c r="I365" s="41"/>
    </row>
    <row r="366" spans="1:9" s="4" customFormat="1" ht="15" customHeight="1">
      <c r="I366" s="41"/>
    </row>
    <row r="367" spans="1:9" s="4" customFormat="1" ht="15" customHeight="1">
      <c r="A367" s="5"/>
      <c r="E367" s="5"/>
      <c r="F367" s="5"/>
      <c r="G367" s="5"/>
      <c r="I367" s="41"/>
    </row>
    <row r="368" spans="1:9" s="4" customFormat="1" ht="15" customHeight="1">
      <c r="A368" s="5"/>
      <c r="B368" s="5"/>
      <c r="C368" s="5"/>
      <c r="D368" s="5"/>
      <c r="E368" s="5"/>
      <c r="F368" s="5"/>
      <c r="G368" s="5"/>
      <c r="I368" s="41"/>
    </row>
    <row r="369" spans="1:9" s="4" customFormat="1" ht="15" customHeight="1">
      <c r="A369" s="5"/>
      <c r="B369" s="5"/>
      <c r="C369" s="5"/>
      <c r="D369" s="5"/>
      <c r="E369" s="5"/>
      <c r="F369" s="5"/>
      <c r="G369" s="5"/>
      <c r="H369" s="5"/>
      <c r="I369" s="41"/>
    </row>
    <row r="370" spans="1:9" s="4" customFormat="1" ht="15" customHeight="1">
      <c r="A370" s="5"/>
      <c r="B370" s="5"/>
      <c r="C370" s="5"/>
      <c r="D370" s="5"/>
      <c r="E370" s="5"/>
      <c r="F370" s="5"/>
      <c r="G370" s="5"/>
      <c r="H370" s="5"/>
      <c r="I370" s="41"/>
    </row>
    <row r="371" spans="1:9" s="4" customFormat="1" ht="15" customHeight="1">
      <c r="A371" s="5"/>
      <c r="B371" s="5"/>
      <c r="C371" s="5"/>
      <c r="D371" s="5"/>
      <c r="E371" s="5"/>
      <c r="F371" s="5"/>
      <c r="G371" s="5"/>
      <c r="H371" s="5"/>
      <c r="I371" s="41"/>
    </row>
    <row r="372" spans="1:9" s="4" customFormat="1" ht="15" customHeight="1">
      <c r="A372" s="5"/>
      <c r="B372" s="5"/>
      <c r="C372" s="5"/>
      <c r="D372" s="5"/>
      <c r="E372" s="5"/>
      <c r="F372" s="5"/>
      <c r="G372" s="5"/>
      <c r="H372" s="5"/>
      <c r="I372" s="41"/>
    </row>
    <row r="373" spans="1:9" s="4" customFormat="1" ht="37.5" customHeight="1">
      <c r="A373" s="5"/>
      <c r="B373" s="5"/>
      <c r="C373" s="5"/>
      <c r="D373" s="5"/>
      <c r="E373" s="5"/>
      <c r="F373" s="5"/>
      <c r="G373" s="5"/>
      <c r="H373" s="5"/>
      <c r="I373" s="41"/>
    </row>
    <row r="374" spans="1:9" s="4" customFormat="1" ht="51.75" customHeight="1">
      <c r="A374" s="5"/>
      <c r="B374" s="5"/>
      <c r="C374" s="5"/>
      <c r="D374" s="5"/>
      <c r="E374" s="5"/>
      <c r="F374" s="5"/>
      <c r="G374" s="5"/>
      <c r="H374" s="5"/>
      <c r="I374" s="41"/>
    </row>
    <row r="375" spans="1:9" s="4" customFormat="1" ht="46.5" customHeight="1">
      <c r="A375" s="5"/>
      <c r="B375" s="5"/>
      <c r="C375" s="5"/>
      <c r="D375" s="5"/>
      <c r="E375" s="5"/>
      <c r="F375" s="5"/>
      <c r="G375" s="5"/>
      <c r="H375" s="5"/>
      <c r="I375" s="41"/>
    </row>
    <row r="376" spans="1:9" s="4" customFormat="1" ht="45" customHeight="1">
      <c r="A376" s="5"/>
      <c r="B376" s="5">
        <v>53842892</v>
      </c>
      <c r="C376" s="5"/>
      <c r="D376" s="5"/>
      <c r="E376" s="5"/>
      <c r="F376" s="5"/>
      <c r="G376" s="5"/>
      <c r="H376" s="5"/>
      <c r="I376" s="41"/>
    </row>
    <row r="377" spans="1:9" s="4" customFormat="1" ht="30.75" customHeight="1">
      <c r="A377" s="5"/>
      <c r="B377" s="5"/>
      <c r="C377" s="5"/>
      <c r="D377" s="5"/>
      <c r="E377" s="5"/>
      <c r="F377" s="5"/>
      <c r="G377" s="5"/>
      <c r="H377" s="5"/>
      <c r="I377" s="41"/>
    </row>
    <row r="378" spans="1:9" s="4" customFormat="1" ht="29.25" customHeight="1">
      <c r="A378" s="1"/>
      <c r="B378" s="5"/>
      <c r="C378" s="5"/>
      <c r="D378" s="5"/>
      <c r="E378" s="1"/>
      <c r="F378" s="1"/>
      <c r="G378" s="1"/>
      <c r="H378" s="5"/>
      <c r="I378" s="41"/>
    </row>
    <row r="379" spans="1:9" s="4" customFormat="1" ht="30.75" customHeight="1">
      <c r="A379" s="1"/>
      <c r="B379" s="1"/>
      <c r="C379" s="1"/>
      <c r="D379" s="1"/>
      <c r="E379" s="1"/>
      <c r="F379" s="1"/>
      <c r="G379" s="1"/>
      <c r="H379" s="5"/>
      <c r="I379" s="41"/>
    </row>
    <row r="380" spans="1:9" s="4" customFormat="1" ht="52.5" customHeight="1">
      <c r="A380" s="1"/>
      <c r="B380" s="1"/>
      <c r="C380" s="1"/>
      <c r="D380" s="1"/>
      <c r="E380" s="1"/>
      <c r="F380" s="1"/>
      <c r="G380" s="1"/>
      <c r="H380" s="1"/>
      <c r="I380" s="41"/>
    </row>
    <row r="381" spans="1:9" s="4" customFormat="1" ht="43.5" customHeight="1">
      <c r="A381" s="1"/>
      <c r="B381" s="1"/>
      <c r="C381" s="1"/>
      <c r="D381" s="1"/>
      <c r="E381" s="1"/>
      <c r="F381" s="1"/>
      <c r="G381" s="1"/>
      <c r="H381" s="1"/>
      <c r="I381" s="41"/>
    </row>
    <row r="382" spans="1:9" s="4" customFormat="1" ht="33" customHeight="1">
      <c r="A382" s="1"/>
      <c r="B382" s="1"/>
      <c r="C382" s="1"/>
      <c r="D382" s="1"/>
      <c r="E382" s="1"/>
      <c r="F382" s="1"/>
      <c r="G382" s="1"/>
      <c r="H382" s="1"/>
      <c r="I382" s="41"/>
    </row>
    <row r="383" spans="1:9" s="4" customFormat="1" ht="32.25" customHeight="1">
      <c r="A383" s="1"/>
      <c r="B383" s="1"/>
      <c r="C383" s="1"/>
      <c r="D383" s="1"/>
      <c r="E383" s="1"/>
      <c r="F383" s="1"/>
      <c r="G383" s="1"/>
      <c r="H383" s="1"/>
      <c r="I383" s="41"/>
    </row>
    <row r="384" spans="1:9" s="4" customFormat="1" ht="17.25" customHeight="1">
      <c r="A384" s="1"/>
      <c r="B384" s="1"/>
      <c r="C384" s="1"/>
      <c r="D384" s="1"/>
      <c r="E384" s="1"/>
      <c r="F384" s="1"/>
      <c r="G384" s="1"/>
      <c r="H384" s="1"/>
      <c r="I384" s="41"/>
    </row>
    <row r="385" spans="1:9" s="4" customFormat="1" ht="17.25" customHeight="1">
      <c r="A385" s="1"/>
      <c r="B385" s="1"/>
      <c r="C385" s="1"/>
      <c r="D385" s="1"/>
      <c r="E385" s="1"/>
      <c r="F385" s="1"/>
      <c r="G385" s="1"/>
      <c r="H385" s="1"/>
      <c r="I385" s="41"/>
    </row>
    <row r="386" spans="1:9" s="4" customFormat="1" ht="17.25" customHeight="1">
      <c r="A386" s="1"/>
      <c r="B386" s="1"/>
      <c r="C386" s="1"/>
      <c r="D386" s="1"/>
      <c r="E386" s="1"/>
      <c r="F386" s="1"/>
      <c r="G386" s="1"/>
      <c r="H386" s="1"/>
      <c r="I386" s="41"/>
    </row>
    <row r="387" spans="1:9" s="4" customFormat="1" ht="15" customHeight="1">
      <c r="A387" s="1"/>
      <c r="B387" s="1"/>
      <c r="C387" s="1"/>
      <c r="D387" s="1"/>
      <c r="E387" s="1"/>
      <c r="F387" s="1"/>
      <c r="G387" s="1"/>
      <c r="H387" s="1"/>
      <c r="I387" s="41"/>
    </row>
    <row r="388" spans="1:9" s="4" customFormat="1" ht="15" customHeight="1">
      <c r="A388" s="1"/>
      <c r="B388" s="1"/>
      <c r="C388" s="1"/>
      <c r="D388" s="1"/>
      <c r="E388" s="1"/>
      <c r="F388" s="1"/>
      <c r="G388" s="1"/>
      <c r="H388" s="1"/>
      <c r="I388" s="5"/>
    </row>
    <row r="389" spans="1:9" s="4" customFormat="1" ht="15" customHeight="1">
      <c r="A389" s="1"/>
      <c r="B389" s="1"/>
      <c r="C389" s="1"/>
      <c r="D389" s="1"/>
      <c r="E389" s="1"/>
      <c r="F389" s="1"/>
      <c r="G389" s="1"/>
      <c r="H389" s="1"/>
      <c r="I389" s="5"/>
    </row>
    <row r="390" spans="1:9" s="4" customFormat="1" ht="15" customHeight="1">
      <c r="A390" s="1"/>
      <c r="B390" s="1"/>
      <c r="C390" s="1"/>
      <c r="D390" s="1"/>
      <c r="E390" s="1"/>
      <c r="F390" s="1"/>
      <c r="G390" s="1"/>
      <c r="H390" s="1"/>
      <c r="I390" s="5"/>
    </row>
    <row r="391" spans="1:9" s="5" customFormat="1" ht="15" customHeight="1">
      <c r="A391" s="1"/>
      <c r="B391" s="1"/>
      <c r="C391" s="1"/>
      <c r="D391" s="1"/>
      <c r="E391" s="1"/>
      <c r="F391" s="1"/>
      <c r="G391" s="1"/>
      <c r="H391" s="1"/>
    </row>
    <row r="392" spans="1:9" s="5" customFormat="1" ht="15" customHeight="1">
      <c r="A392" s="1"/>
      <c r="B392" s="1"/>
      <c r="C392" s="1"/>
      <c r="D392" s="1"/>
      <c r="E392" s="1"/>
      <c r="F392" s="1"/>
      <c r="G392" s="1"/>
      <c r="H392" s="1"/>
    </row>
    <row r="393" spans="1:9" s="5" customFormat="1" ht="15" customHeight="1">
      <c r="A393" s="1"/>
      <c r="B393" s="1"/>
      <c r="C393" s="1"/>
      <c r="D393" s="1"/>
      <c r="E393" s="1"/>
      <c r="F393" s="1"/>
      <c r="G393" s="1"/>
      <c r="H393" s="1"/>
    </row>
    <row r="394" spans="1:9" s="5" customFormat="1" ht="15" customHeight="1">
      <c r="A394" s="1"/>
      <c r="B394" s="1"/>
      <c r="C394" s="1"/>
      <c r="D394" s="1"/>
      <c r="E394" s="1"/>
      <c r="F394" s="1"/>
      <c r="G394" s="1"/>
      <c r="H394" s="1"/>
    </row>
    <row r="395" spans="1:9" s="5" customFormat="1" ht="15" customHeight="1">
      <c r="A395" s="1"/>
      <c r="B395" s="1"/>
      <c r="C395" s="1"/>
      <c r="D395" s="1"/>
      <c r="E395" s="1"/>
      <c r="F395" s="1"/>
      <c r="G395" s="1"/>
      <c r="H395" s="1"/>
    </row>
    <row r="396" spans="1:9" s="5" customFormat="1" ht="15" customHeight="1">
      <c r="A396" s="1"/>
      <c r="B396" s="1"/>
      <c r="C396" s="1"/>
      <c r="D396" s="1"/>
      <c r="E396" s="1"/>
      <c r="F396" s="1"/>
      <c r="G396" s="1"/>
      <c r="H396" s="1"/>
    </row>
    <row r="397" spans="1:9" s="5" customFormat="1" ht="15" customHeight="1">
      <c r="A397" s="1"/>
      <c r="B397" s="1"/>
      <c r="C397" s="1"/>
      <c r="D397" s="1"/>
      <c r="E397" s="1"/>
      <c r="F397" s="1"/>
      <c r="G397" s="1"/>
      <c r="H397" s="1"/>
    </row>
    <row r="398" spans="1:9" s="5" customFormat="1" ht="15" customHeight="1">
      <c r="A398" s="1"/>
      <c r="B398" s="1"/>
      <c r="C398" s="1"/>
      <c r="D398" s="1"/>
      <c r="E398" s="1"/>
      <c r="F398" s="1"/>
      <c r="G398" s="1"/>
      <c r="H398" s="1"/>
    </row>
    <row r="399" spans="1:9" s="5" customFormat="1" ht="15" customHeight="1">
      <c r="A399" s="1"/>
      <c r="B399" s="1"/>
      <c r="C399" s="1"/>
      <c r="D399" s="1"/>
      <c r="E399" s="1"/>
      <c r="F399" s="1"/>
      <c r="G399" s="1"/>
      <c r="H399" s="1"/>
    </row>
    <row r="400" spans="1:9" s="5" customFormat="1" ht="15" customHeight="1">
      <c r="A400" s="1"/>
      <c r="B400" s="1"/>
      <c r="C400" s="1"/>
      <c r="D400" s="1"/>
      <c r="E400" s="1"/>
      <c r="F400" s="1"/>
      <c r="G400" s="1"/>
      <c r="H400" s="1"/>
    </row>
    <row r="401" spans="1:9" s="5" customFormat="1" ht="15" customHeight="1">
      <c r="A401" s="1"/>
      <c r="B401" s="1"/>
      <c r="C401" s="1"/>
      <c r="D401" s="1"/>
      <c r="E401" s="1"/>
      <c r="F401" s="1"/>
      <c r="G401" s="1"/>
      <c r="H401" s="1"/>
    </row>
    <row r="402" spans="1:9" ht="15" customHeight="1">
      <c r="F402" s="1"/>
      <c r="H402" s="1"/>
      <c r="I402" s="5"/>
    </row>
    <row r="403" spans="1:9" ht="15" customHeight="1">
      <c r="F403" s="1"/>
      <c r="H403" s="1"/>
      <c r="I403" s="5"/>
    </row>
    <row r="404" spans="1:9" ht="15" customHeight="1">
      <c r="A404" s="5"/>
      <c r="E404" s="5"/>
      <c r="F404" s="5"/>
      <c r="G404" s="5"/>
      <c r="H404" s="1"/>
      <c r="I404" s="5"/>
    </row>
    <row r="405" spans="1:9" ht="15" customHeight="1">
      <c r="A405" s="5"/>
      <c r="B405" s="5"/>
      <c r="C405" s="5"/>
      <c r="D405" s="5"/>
      <c r="E405" s="5"/>
      <c r="F405" s="5"/>
      <c r="G405" s="5"/>
      <c r="H405" s="1"/>
      <c r="I405" s="5"/>
    </row>
    <row r="406" spans="1:9" ht="15" customHeight="1">
      <c r="A406" s="5"/>
      <c r="B406" s="5"/>
      <c r="C406" s="5"/>
      <c r="D406" s="5"/>
      <c r="E406" s="5"/>
      <c r="F406" s="5"/>
      <c r="G406" s="5"/>
      <c r="H406" s="5"/>
      <c r="I406" s="5"/>
    </row>
    <row r="407" spans="1:9" ht="15" customHeight="1">
      <c r="A407" s="5"/>
      <c r="B407" s="5"/>
      <c r="C407" s="5"/>
      <c r="D407" s="5"/>
      <c r="E407" s="5"/>
      <c r="F407" s="5"/>
      <c r="G407" s="5"/>
      <c r="H407" s="5"/>
      <c r="I407" s="5"/>
    </row>
    <row r="408" spans="1:9" ht="15" customHeight="1">
      <c r="A408" s="5"/>
      <c r="B408" s="5"/>
      <c r="C408" s="5"/>
      <c r="D408" s="5"/>
      <c r="E408" s="5"/>
      <c r="F408" s="5"/>
      <c r="G408" s="5"/>
      <c r="H408" s="5"/>
      <c r="I408" s="5"/>
    </row>
    <row r="409" spans="1:9" ht="15" customHeight="1">
      <c r="A409" s="5"/>
      <c r="B409" s="5"/>
      <c r="C409" s="5"/>
      <c r="D409" s="5"/>
      <c r="E409" s="5"/>
      <c r="F409" s="5"/>
      <c r="G409" s="5"/>
      <c r="H409" s="5"/>
      <c r="I409" s="5"/>
    </row>
    <row r="410" spans="1:9" ht="15" customHeight="1">
      <c r="A410" s="5"/>
      <c r="B410" s="5"/>
      <c r="C410" s="5"/>
      <c r="D410" s="5"/>
      <c r="E410" s="5"/>
      <c r="F410" s="5"/>
      <c r="G410" s="5"/>
      <c r="H410" s="5"/>
      <c r="I410" s="5"/>
    </row>
    <row r="411" spans="1:9" ht="15" customHeight="1">
      <c r="A411" s="5"/>
      <c r="B411" s="5"/>
      <c r="C411" s="5"/>
      <c r="D411" s="5"/>
      <c r="E411" s="5"/>
      <c r="F411" s="5"/>
      <c r="G411" s="5"/>
      <c r="H411" s="5"/>
      <c r="I411" s="5"/>
    </row>
    <row r="412" spans="1:9" ht="15" customHeight="1">
      <c r="A412" s="5"/>
      <c r="B412" s="5"/>
      <c r="C412" s="5"/>
      <c r="D412" s="5"/>
      <c r="E412" s="5"/>
      <c r="F412" s="5"/>
      <c r="G412" s="5"/>
      <c r="H412" s="5"/>
      <c r="I412" s="5"/>
    </row>
    <row r="413" spans="1:9" ht="15" customHeight="1">
      <c r="A413" s="5"/>
      <c r="B413" s="5"/>
      <c r="C413" s="5"/>
      <c r="D413" s="5"/>
      <c r="E413" s="5"/>
      <c r="F413" s="5"/>
      <c r="G413" s="5"/>
      <c r="H413" s="5"/>
      <c r="I413" s="5"/>
    </row>
    <row r="414" spans="1:9" ht="15" customHeight="1">
      <c r="A414" s="5"/>
      <c r="B414" s="5"/>
      <c r="C414" s="5"/>
      <c r="D414" s="5"/>
      <c r="E414" s="5"/>
      <c r="F414" s="5"/>
      <c r="G414" s="5"/>
      <c r="H414" s="5"/>
      <c r="I414" s="5"/>
    </row>
    <row r="415" spans="1:9" ht="15" customHeight="1">
      <c r="A415" s="5"/>
      <c r="B415" s="5"/>
      <c r="C415" s="5"/>
      <c r="D415" s="5"/>
      <c r="E415" s="5"/>
      <c r="F415" s="5"/>
      <c r="G415" s="5"/>
      <c r="H415" s="5"/>
      <c r="I415" s="5"/>
    </row>
    <row r="416" spans="1:9" ht="15" customHeight="1">
      <c r="A416" s="5"/>
      <c r="B416" s="5"/>
      <c r="C416" s="5"/>
      <c r="D416" s="5"/>
      <c r="E416" s="5"/>
      <c r="F416" s="5"/>
      <c r="G416" s="5"/>
      <c r="H416" s="5"/>
      <c r="I416" s="5"/>
    </row>
    <row r="417" spans="1:9" ht="15" customHeight="1">
      <c r="A417" s="5"/>
      <c r="B417" s="5"/>
      <c r="C417" s="5"/>
      <c r="D417" s="5"/>
      <c r="E417" s="5"/>
      <c r="F417" s="5"/>
      <c r="G417" s="5"/>
      <c r="H417" s="5"/>
      <c r="I417" s="5"/>
    </row>
    <row r="418" spans="1:9" ht="15" customHeight="1">
      <c r="A418" s="5"/>
      <c r="B418" s="5"/>
      <c r="C418" s="5"/>
      <c r="D418" s="5"/>
      <c r="E418" s="5"/>
      <c r="F418" s="5"/>
      <c r="G418" s="5"/>
      <c r="H418" s="5"/>
      <c r="I418" s="5"/>
    </row>
    <row r="419" spans="1:9" ht="15" customHeight="1">
      <c r="A419" s="5"/>
      <c r="B419" s="5"/>
      <c r="C419" s="5"/>
      <c r="D419" s="5"/>
      <c r="E419" s="5"/>
      <c r="F419" s="5"/>
      <c r="G419" s="5"/>
      <c r="H419" s="5"/>
      <c r="I419" s="5"/>
    </row>
    <row r="420" spans="1:9" ht="15" customHeight="1">
      <c r="A420" s="5"/>
      <c r="B420" s="5"/>
      <c r="C420" s="5"/>
      <c r="D420" s="5"/>
      <c r="E420" s="5"/>
      <c r="F420" s="5"/>
      <c r="G420" s="5"/>
      <c r="H420" s="5"/>
      <c r="I420" s="5"/>
    </row>
    <row r="421" spans="1:9" ht="15" customHeight="1">
      <c r="A421" s="5"/>
      <c r="B421" s="5"/>
      <c r="C421" s="5"/>
      <c r="D421" s="5"/>
      <c r="E421" s="5"/>
      <c r="F421" s="5"/>
      <c r="G421" s="5"/>
      <c r="H421" s="5"/>
      <c r="I421" s="5"/>
    </row>
    <row r="422" spans="1:9" ht="15" customHeight="1">
      <c r="A422" s="5"/>
      <c r="B422" s="5"/>
      <c r="C422" s="5"/>
      <c r="D422" s="5"/>
      <c r="E422" s="5"/>
      <c r="F422" s="5"/>
      <c r="G422" s="5"/>
      <c r="H422" s="5"/>
      <c r="I422" s="5"/>
    </row>
    <row r="423" spans="1:9" ht="15" customHeight="1">
      <c r="A423" s="5"/>
      <c r="B423" s="5"/>
      <c r="C423" s="5"/>
      <c r="D423" s="5"/>
      <c r="E423" s="5"/>
      <c r="F423" s="5"/>
      <c r="G423" s="5"/>
      <c r="H423" s="5"/>
      <c r="I423" s="5"/>
    </row>
    <row r="424" spans="1:9" ht="15" customHeight="1">
      <c r="A424" s="5"/>
      <c r="B424" s="5"/>
      <c r="C424" s="5"/>
      <c r="D424" s="5"/>
      <c r="E424" s="5"/>
      <c r="F424" s="5"/>
      <c r="G424" s="5"/>
      <c r="H424" s="5"/>
      <c r="I424" s="5"/>
    </row>
    <row r="425" spans="1:9" ht="15" customHeight="1">
      <c r="A425" s="5"/>
      <c r="B425" s="5"/>
      <c r="C425" s="5"/>
      <c r="D425" s="5"/>
      <c r="E425" s="5"/>
      <c r="F425" s="5"/>
      <c r="G425" s="5"/>
      <c r="H425" s="5"/>
      <c r="I425" s="5"/>
    </row>
    <row r="426" spans="1:9" ht="15" customHeight="1">
      <c r="A426" s="5"/>
      <c r="B426" s="5"/>
      <c r="C426" s="5"/>
      <c r="D426" s="5"/>
      <c r="E426" s="5"/>
      <c r="F426" s="5"/>
      <c r="G426" s="5"/>
      <c r="H426" s="5"/>
      <c r="I426" s="5"/>
    </row>
    <row r="427" spans="1:9" ht="15" customHeight="1">
      <c r="A427" s="5"/>
      <c r="B427" s="5"/>
      <c r="C427" s="5"/>
      <c r="D427" s="5"/>
      <c r="E427" s="5"/>
      <c r="F427" s="5"/>
      <c r="G427" s="5"/>
      <c r="H427" s="5"/>
      <c r="I427" s="5"/>
    </row>
    <row r="428" spans="1:9" s="5" customFormat="1" ht="15" customHeight="1"/>
    <row r="429" spans="1:9" s="5" customFormat="1" ht="15" customHeight="1"/>
    <row r="430" spans="1:9" s="5" customFormat="1" ht="15" customHeight="1"/>
    <row r="431" spans="1:9" s="5" customFormat="1" ht="15" customHeight="1"/>
    <row r="432" spans="1:9" s="5" customFormat="1" ht="15" customHeight="1"/>
    <row r="433" s="5" customFormat="1" ht="15" customHeight="1"/>
    <row r="434" s="5" customFormat="1" ht="15" customHeight="1"/>
    <row r="435" s="5" customFormat="1" ht="15" customHeight="1"/>
    <row r="436" s="5" customFormat="1" ht="15" customHeight="1"/>
    <row r="437" s="5" customFormat="1" ht="15" customHeight="1"/>
    <row r="438" s="5" customFormat="1" ht="15" customHeight="1"/>
    <row r="439" s="5" customFormat="1" ht="15" customHeight="1"/>
    <row r="440" s="5" customFormat="1" ht="15" customHeight="1"/>
    <row r="441" s="5" customFormat="1" ht="15" customHeight="1"/>
    <row r="442" s="5" customFormat="1" ht="15" customHeight="1"/>
    <row r="443" s="5" customFormat="1" ht="15" customHeight="1"/>
    <row r="444" s="5" customFormat="1" ht="15" customHeight="1"/>
    <row r="445" s="5" customFormat="1" ht="15" customHeight="1"/>
    <row r="446" s="5" customFormat="1" ht="15" customHeight="1"/>
    <row r="447" s="5" customFormat="1" ht="15" customHeight="1"/>
    <row r="448" s="5" customFormat="1" ht="15" customHeight="1"/>
    <row r="449" s="5" customFormat="1" ht="15" customHeight="1"/>
    <row r="450" s="5" customFormat="1" ht="15" customHeight="1"/>
    <row r="451" s="5" customFormat="1" ht="15" customHeight="1"/>
    <row r="452" s="5" customFormat="1" ht="15" customHeight="1"/>
    <row r="453" s="5" customFormat="1" ht="15" customHeight="1"/>
    <row r="454" s="5" customFormat="1" ht="15" customHeight="1"/>
    <row r="455" s="5" customFormat="1" ht="15" customHeight="1"/>
    <row r="456" s="5" customFormat="1" ht="15" customHeight="1"/>
    <row r="457" s="5" customFormat="1" ht="16.5" customHeight="1"/>
    <row r="458" s="5" customFormat="1" ht="14.25" customHeight="1"/>
    <row r="459" s="5" customFormat="1" ht="15.75" customHeight="1"/>
    <row r="460" s="5" customFormat="1" ht="14.25" customHeight="1"/>
    <row r="461" s="5" customFormat="1" ht="15" customHeight="1"/>
    <row r="462" s="5" customFormat="1" ht="15" customHeight="1"/>
    <row r="463" s="5" customFormat="1" ht="15" customHeight="1"/>
    <row r="464" s="5" customFormat="1" ht="15" customHeight="1"/>
    <row r="465" s="5" customFormat="1" ht="15" customHeight="1"/>
    <row r="466" s="5" customFormat="1" ht="15" customHeight="1"/>
    <row r="467" s="5" customFormat="1" ht="15" customHeight="1"/>
    <row r="468" s="5" customFormat="1" ht="15" customHeight="1"/>
    <row r="469" s="5" customFormat="1" ht="15" customHeight="1"/>
    <row r="470" s="5" customFormat="1" ht="15" customHeight="1"/>
    <row r="471" s="5" customFormat="1" ht="15" customHeight="1"/>
    <row r="472" s="5" customFormat="1" ht="15" customHeight="1"/>
    <row r="473" s="5" customFormat="1" ht="15" customHeight="1"/>
    <row r="474" s="5" customFormat="1" ht="15" customHeight="1"/>
    <row r="475" s="5" customFormat="1" ht="17.25" customHeight="1"/>
    <row r="476" s="5" customFormat="1" ht="15" customHeight="1"/>
    <row r="477" s="5" customFormat="1" ht="15" customHeight="1"/>
    <row r="478" s="5" customFormat="1" ht="15" customHeight="1"/>
    <row r="479" s="5" customFormat="1" ht="15" customHeight="1"/>
    <row r="480" s="5" customFormat="1" ht="15" customHeight="1"/>
    <row r="481" s="5" customFormat="1" ht="15" customHeight="1"/>
    <row r="482" s="5" customFormat="1" ht="15" customHeight="1"/>
    <row r="483" s="5" customFormat="1" ht="15" customHeight="1"/>
    <row r="484" s="5" customFormat="1" ht="15" customHeight="1"/>
    <row r="485" s="5" customFormat="1" ht="15" customHeight="1"/>
    <row r="486" s="5" customFormat="1" ht="15" customHeight="1"/>
    <row r="487" s="5" customFormat="1" ht="15" customHeight="1"/>
    <row r="488" s="5" customFormat="1" ht="15" customHeight="1"/>
    <row r="489" s="5" customFormat="1" ht="15" customHeight="1"/>
    <row r="490" s="5" customFormat="1" ht="15" customHeight="1"/>
    <row r="491" s="5" customFormat="1" ht="15" customHeight="1"/>
    <row r="492" s="5" customFormat="1" ht="15" customHeight="1"/>
    <row r="493" s="5" customFormat="1" ht="15" customHeight="1"/>
    <row r="494" s="5" customFormat="1" ht="15" customHeight="1"/>
    <row r="495" s="5" customFormat="1" ht="15" customHeight="1"/>
    <row r="496" s="5" customFormat="1" ht="15" customHeight="1"/>
    <row r="497" spans="6:6" s="5" customFormat="1" ht="15" customHeight="1"/>
    <row r="498" spans="6:6" s="5" customFormat="1" ht="15" customHeight="1">
      <c r="F498" s="5" t="s">
        <v>0</v>
      </c>
    </row>
    <row r="499" spans="6:6" s="5" customFormat="1" ht="15" customHeight="1"/>
    <row r="500" spans="6:6" s="5" customFormat="1" ht="15" customHeight="1"/>
    <row r="501" spans="6:6" s="5" customFormat="1" ht="15" customHeight="1"/>
    <row r="502" spans="6:6" s="5" customFormat="1" ht="15" customHeight="1"/>
    <row r="503" spans="6:6" s="5" customFormat="1" ht="15" customHeight="1"/>
    <row r="504" spans="6:6" s="5" customFormat="1" ht="15" customHeight="1"/>
    <row r="505" spans="6:6" s="5" customFormat="1" ht="15" customHeight="1"/>
    <row r="506" spans="6:6" s="5" customFormat="1" ht="15" customHeight="1"/>
    <row r="507" spans="6:6" s="5" customFormat="1" ht="15" customHeight="1"/>
    <row r="508" spans="6:6" s="5" customFormat="1" ht="15" customHeight="1"/>
    <row r="509" spans="6:6" s="5" customFormat="1" ht="15" customHeight="1"/>
    <row r="510" spans="6:6" s="5" customFormat="1" ht="15" customHeight="1"/>
    <row r="511" spans="6:6" s="5" customFormat="1" ht="15" customHeight="1"/>
    <row r="512" spans="6:6" s="5" customFormat="1" ht="15" customHeight="1"/>
    <row r="513" s="5" customFormat="1" ht="15" customHeight="1"/>
    <row r="514" s="5" customFormat="1" ht="15" customHeight="1"/>
    <row r="515" s="5" customFormat="1" ht="15" customHeight="1"/>
    <row r="516" s="5" customFormat="1" ht="15" customHeight="1"/>
    <row r="517" s="5" customFormat="1" ht="15" customHeight="1"/>
    <row r="518" s="5" customFormat="1" ht="15" customHeight="1"/>
    <row r="519" s="5" customFormat="1" ht="15" customHeight="1"/>
    <row r="520" s="5" customFormat="1" ht="15" customHeight="1"/>
    <row r="521" s="5" customFormat="1" ht="15" customHeight="1"/>
    <row r="522" s="5" customFormat="1" ht="15" customHeight="1"/>
    <row r="523" s="5" customFormat="1" ht="15" customHeight="1"/>
    <row r="524" s="5" customFormat="1" ht="34.5" customHeight="1"/>
    <row r="525" s="5" customFormat="1" ht="15" customHeight="1"/>
    <row r="526" s="5" customFormat="1" ht="15" customHeight="1"/>
    <row r="527" s="5" customFormat="1" ht="15" customHeight="1"/>
    <row r="528" s="5" customFormat="1" ht="15" customHeight="1"/>
    <row r="529" s="5" customFormat="1" ht="15" customHeight="1"/>
    <row r="530" s="5" customFormat="1" ht="15" customHeight="1"/>
    <row r="531" s="5" customFormat="1" ht="15" customHeight="1"/>
    <row r="532" s="5" customFormat="1" ht="15" customHeight="1"/>
    <row r="533" s="5" customFormat="1" ht="15" customHeight="1"/>
    <row r="534" s="5" customFormat="1" ht="15" customHeight="1"/>
    <row r="535" s="5" customFormat="1" ht="15" customHeight="1"/>
    <row r="536" s="5" customFormat="1" ht="15" customHeight="1"/>
    <row r="537" s="5" customFormat="1" ht="15" customHeight="1"/>
    <row r="538" s="5" customFormat="1" ht="15" customHeight="1"/>
    <row r="539" s="5" customFormat="1" ht="15" customHeight="1"/>
    <row r="540" s="5" customFormat="1" ht="15" customHeight="1"/>
    <row r="541" s="5" customFormat="1" ht="15" customHeight="1"/>
    <row r="542" s="5" customFormat="1" ht="15" customHeight="1"/>
    <row r="543" s="5" customFormat="1" ht="15" customHeight="1"/>
    <row r="544" s="5" customFormat="1" ht="30" customHeight="1"/>
    <row r="545" spans="2:8" s="5" customFormat="1" ht="15" customHeight="1"/>
    <row r="546" spans="2:8" s="5" customFormat="1" ht="15" customHeight="1"/>
    <row r="547" spans="2:8" s="5" customFormat="1" ht="15" customHeight="1"/>
    <row r="548" spans="2:8" s="5" customFormat="1" ht="16.5" customHeight="1"/>
    <row r="549" spans="2:8" s="5" customFormat="1" ht="16.5" customHeight="1"/>
    <row r="550" spans="2:8" s="5" customFormat="1" ht="16.5" customHeight="1"/>
    <row r="551" spans="2:8" s="5" customFormat="1" ht="16.5" customHeight="1"/>
    <row r="552" spans="2:8" s="5" customFormat="1" ht="16.5" customHeight="1"/>
    <row r="553" spans="2:8" s="5" customFormat="1" ht="16.5" customHeight="1"/>
    <row r="554" spans="2:8" s="5" customFormat="1" ht="16.5" customHeight="1"/>
    <row r="555" spans="2:8" s="5" customFormat="1" ht="16.5" customHeight="1"/>
    <row r="556" spans="2:8" s="5" customFormat="1" ht="16.5" customHeight="1"/>
    <row r="557" spans="2:8" s="5" customFormat="1" ht="16.5" customHeight="1"/>
    <row r="558" spans="2:8" s="5" customFormat="1" ht="16.5" customHeight="1">
      <c r="E558" s="6"/>
      <c r="F558" s="42"/>
      <c r="G558" s="43" t="e">
        <f>SUM(#REF!)</f>
        <v>#REF!</v>
      </c>
    </row>
    <row r="559" spans="2:8" s="5" customFormat="1" ht="16.5" customHeight="1">
      <c r="B559" s="45"/>
      <c r="C559" s="46" t="s">
        <v>287</v>
      </c>
      <c r="D559" s="47"/>
      <c r="E559" s="48"/>
      <c r="F559" s="49"/>
      <c r="G559" s="50" t="e">
        <f>G558+#REF!+#REF!+#REF!+#REF!+#REF!+#REF!+#REF!+#REF!+#REF!</f>
        <v>#REF!</v>
      </c>
    </row>
    <row r="560" spans="2:8" s="5" customFormat="1" ht="16.5" customHeight="1">
      <c r="B560" s="52"/>
      <c r="C560" s="53" t="s">
        <v>287</v>
      </c>
      <c r="D560" s="54"/>
      <c r="F560" s="55"/>
      <c r="H560" s="44"/>
    </row>
    <row r="561" spans="1:8" s="5" customFormat="1" ht="16.5" customHeight="1">
      <c r="B561" s="57"/>
      <c r="C561" s="58"/>
      <c r="D561" s="59"/>
      <c r="F561" s="55"/>
      <c r="H561" s="51"/>
    </row>
    <row r="562" spans="1:8" s="5" customFormat="1" ht="16.5" customHeight="1">
      <c r="B562" s="57"/>
      <c r="C562" s="58"/>
      <c r="D562" s="59"/>
      <c r="E562" s="60"/>
      <c r="F562" s="2"/>
      <c r="G562" s="60"/>
      <c r="H562" s="56"/>
    </row>
    <row r="563" spans="1:8" s="5" customFormat="1" ht="16.5" customHeight="1">
      <c r="C563" s="1"/>
      <c r="D563" s="60"/>
      <c r="E563" s="61"/>
      <c r="F563" s="61"/>
      <c r="G563" s="3"/>
      <c r="H563" s="56"/>
    </row>
    <row r="564" spans="1:8" s="5" customFormat="1" ht="43.5" customHeight="1">
      <c r="B564" s="1"/>
      <c r="C564" s="61" t="s">
        <v>288</v>
      </c>
      <c r="D564" s="61"/>
      <c r="E564" s="3"/>
      <c r="F564" s="2"/>
      <c r="G564" s="1"/>
      <c r="H564" s="7"/>
    </row>
    <row r="565" spans="1:8" s="5" customFormat="1" ht="16.5" customHeight="1">
      <c r="B565" s="1"/>
      <c r="C565" s="3"/>
      <c r="D565" s="1"/>
      <c r="E565" s="3"/>
      <c r="F565" s="2"/>
      <c r="G565" s="1"/>
      <c r="H565" s="7"/>
    </row>
    <row r="566" spans="1:8" s="5" customFormat="1" ht="16.5" customHeight="1">
      <c r="B566" s="1"/>
      <c r="C566" s="3"/>
      <c r="D566" s="1"/>
      <c r="E566" s="3"/>
      <c r="F566" s="2"/>
      <c r="G566" s="1"/>
      <c r="H566" s="7"/>
    </row>
    <row r="567" spans="1:8" s="5" customFormat="1" ht="16.5" customHeight="1">
      <c r="B567" s="1"/>
      <c r="C567" s="3"/>
      <c r="D567" s="1"/>
      <c r="E567" s="1"/>
      <c r="F567" s="2"/>
      <c r="G567" s="1"/>
      <c r="H567" s="7"/>
    </row>
    <row r="568" spans="1:8" s="5" customFormat="1" ht="16.5" customHeight="1">
      <c r="B568" s="1"/>
      <c r="C568" s="1"/>
      <c r="D568" s="1"/>
      <c r="E568" s="1"/>
      <c r="F568" s="2"/>
      <c r="G568" s="1"/>
      <c r="H568" s="7"/>
    </row>
    <row r="569" spans="1:8" s="5" customFormat="1" ht="16.5" customHeight="1">
      <c r="B569" s="1"/>
      <c r="C569" s="1"/>
      <c r="D569" s="1"/>
      <c r="E569" s="1"/>
      <c r="F569" s="2"/>
      <c r="G569" s="1"/>
      <c r="H569" s="7"/>
    </row>
    <row r="570" spans="1:8" s="5" customFormat="1" ht="16.5" customHeight="1">
      <c r="B570" s="1"/>
      <c r="C570" s="1"/>
      <c r="D570" s="1"/>
      <c r="E570" s="1"/>
      <c r="F570" s="2"/>
      <c r="G570" s="1"/>
      <c r="H570" s="7"/>
    </row>
    <row r="571" spans="1:8" s="5" customFormat="1" ht="16.5" customHeight="1">
      <c r="A571" s="1"/>
      <c r="B571" s="1"/>
      <c r="C571" s="1"/>
      <c r="D571" s="1"/>
      <c r="E571" s="1"/>
      <c r="F571" s="2"/>
      <c r="G571" s="1"/>
      <c r="H571" s="7"/>
    </row>
    <row r="572" spans="1:8" s="5" customFormat="1" ht="16.5" customHeight="1">
      <c r="A572" s="1"/>
      <c r="B572" s="1"/>
      <c r="C572" s="1"/>
      <c r="D572" s="1"/>
      <c r="E572" s="1"/>
      <c r="F572" s="2"/>
      <c r="G572" s="1"/>
      <c r="H572" s="7"/>
    </row>
    <row r="573" spans="1:8" s="5" customFormat="1" ht="16.5" customHeight="1">
      <c r="A573" s="1"/>
      <c r="B573" s="1"/>
      <c r="C573" s="1"/>
      <c r="D573" s="1"/>
      <c r="E573" s="1"/>
      <c r="F573" s="2"/>
      <c r="G573" s="1"/>
      <c r="H573" s="7"/>
    </row>
    <row r="574" spans="1:8" s="5" customFormat="1" ht="16.5" customHeight="1">
      <c r="A574" s="1"/>
      <c r="B574" s="1"/>
      <c r="C574" s="1"/>
      <c r="D574" s="1"/>
      <c r="E574" s="1"/>
      <c r="F574" s="2"/>
      <c r="G574" s="1"/>
      <c r="H574" s="7"/>
    </row>
    <row r="575" spans="1:8" s="5" customFormat="1" ht="16.5" customHeight="1">
      <c r="A575" s="1"/>
      <c r="B575" s="1"/>
      <c r="C575" s="1"/>
      <c r="D575" s="1"/>
      <c r="E575" s="1"/>
      <c r="F575" s="2"/>
      <c r="G575" s="1"/>
      <c r="H575" s="7"/>
    </row>
    <row r="576" spans="1:8" s="5" customFormat="1" ht="15.75" customHeight="1">
      <c r="A576" s="1"/>
      <c r="B576" s="1"/>
      <c r="C576" s="1"/>
      <c r="D576" s="1"/>
      <c r="E576" s="1"/>
      <c r="F576" s="2"/>
      <c r="G576" s="1"/>
      <c r="H576" s="7"/>
    </row>
    <row r="577" spans="1:8" s="5" customFormat="1" ht="14.25" customHeight="1">
      <c r="A577" s="1"/>
      <c r="B577" s="1"/>
      <c r="C577" s="1"/>
      <c r="D577" s="1"/>
      <c r="E577" s="1"/>
      <c r="F577" s="2"/>
      <c r="G577" s="1"/>
      <c r="H577" s="7"/>
    </row>
    <row r="578" spans="1:8" s="5" customFormat="1" ht="15" customHeight="1">
      <c r="A578" s="1"/>
      <c r="B578" s="1"/>
      <c r="C578" s="1"/>
      <c r="D578" s="1"/>
      <c r="E578" s="1"/>
      <c r="F578" s="2"/>
      <c r="G578" s="1"/>
      <c r="H578" s="7"/>
    </row>
    <row r="579" spans="1:8" s="5" customFormat="1" ht="15" customHeight="1">
      <c r="A579" s="1"/>
      <c r="B579" s="1"/>
      <c r="C579" s="1"/>
      <c r="D579" s="1"/>
      <c r="E579" s="1"/>
      <c r="F579" s="2"/>
      <c r="G579" s="1"/>
      <c r="H579" s="7"/>
    </row>
    <row r="580" spans="1:8" s="5" customFormat="1" ht="15" customHeight="1">
      <c r="A580" s="1"/>
      <c r="B580" s="1"/>
      <c r="C580" s="1"/>
      <c r="D580" s="1"/>
      <c r="E580" s="1"/>
      <c r="F580" s="2"/>
      <c r="G580" s="1"/>
      <c r="H580" s="7"/>
    </row>
    <row r="581" spans="1:8" s="5" customFormat="1" ht="15" customHeight="1">
      <c r="A581" s="1"/>
      <c r="B581" s="1"/>
      <c r="C581" s="1"/>
      <c r="D581" s="1"/>
      <c r="E581" s="1"/>
      <c r="F581" s="2"/>
      <c r="G581" s="1"/>
      <c r="H581" s="7"/>
    </row>
    <row r="582" spans="1:8" s="5" customFormat="1" ht="15" customHeight="1">
      <c r="A582" s="1"/>
      <c r="B582" s="1"/>
      <c r="C582" s="1"/>
      <c r="D582" s="1"/>
      <c r="E582" s="1"/>
      <c r="F582" s="2"/>
      <c r="G582" s="1"/>
      <c r="H582" s="7"/>
    </row>
    <row r="583" spans="1:8" s="5" customFormat="1" ht="15" customHeight="1">
      <c r="A583" s="1"/>
      <c r="B583" s="1"/>
      <c r="C583" s="1"/>
      <c r="D583" s="1"/>
      <c r="E583" s="1"/>
      <c r="F583" s="2"/>
      <c r="G583" s="1"/>
      <c r="H583" s="7"/>
    </row>
    <row r="584" spans="1:8" s="5" customFormat="1" ht="15" customHeight="1">
      <c r="A584" s="1"/>
      <c r="B584" s="1"/>
      <c r="C584" s="1"/>
      <c r="D584" s="1"/>
      <c r="E584" s="1"/>
      <c r="F584" s="2"/>
      <c r="G584" s="1"/>
      <c r="H584" s="7"/>
    </row>
    <row r="585" spans="1:8" s="5" customFormat="1" ht="15" customHeight="1">
      <c r="A585" s="1"/>
      <c r="B585" s="1"/>
      <c r="C585" s="1"/>
      <c r="D585" s="1"/>
      <c r="E585" s="1"/>
      <c r="F585" s="2"/>
      <c r="G585" s="1"/>
      <c r="H585" s="7"/>
    </row>
    <row r="586" spans="1:8" s="5" customFormat="1" ht="15" customHeight="1">
      <c r="A586" s="1"/>
      <c r="B586" s="1"/>
      <c r="C586" s="1"/>
      <c r="D586" s="1"/>
      <c r="E586" s="1"/>
      <c r="F586" s="2"/>
      <c r="G586" s="1"/>
      <c r="H586" s="7"/>
    </row>
    <row r="587" spans="1:8" s="5" customFormat="1" ht="15" customHeight="1">
      <c r="A587" s="1"/>
      <c r="B587" s="1"/>
      <c r="C587" s="1"/>
      <c r="D587" s="1"/>
      <c r="E587" s="1"/>
      <c r="F587" s="2"/>
      <c r="G587" s="1"/>
      <c r="H587" s="7"/>
    </row>
    <row r="588" spans="1:8" s="5" customFormat="1" ht="18" customHeight="1">
      <c r="A588" s="1"/>
      <c r="B588" s="1"/>
      <c r="C588" s="1"/>
      <c r="D588" s="1"/>
      <c r="E588" s="1"/>
      <c r="F588" s="2"/>
      <c r="G588" s="1"/>
      <c r="H588" s="7"/>
    </row>
    <row r="589" spans="1:8" s="5" customFormat="1" ht="15" customHeight="1">
      <c r="A589" s="1"/>
      <c r="B589" s="1"/>
      <c r="C589" s="1"/>
      <c r="D589" s="1"/>
      <c r="E589" s="1"/>
      <c r="F589" s="2"/>
      <c r="G589" s="1"/>
      <c r="H589" s="7"/>
    </row>
    <row r="590" spans="1:8" s="5" customFormat="1" ht="15" customHeight="1">
      <c r="A590" s="1"/>
      <c r="B590" s="1"/>
      <c r="C590" s="1"/>
      <c r="D590" s="1"/>
      <c r="E590" s="1"/>
      <c r="F590" s="2"/>
      <c r="G590" s="1"/>
      <c r="H590" s="7"/>
    </row>
    <row r="591" spans="1:8" s="5" customFormat="1" ht="15" customHeight="1">
      <c r="A591" s="1"/>
      <c r="B591" s="1"/>
      <c r="C591" s="1"/>
      <c r="D591" s="1"/>
      <c r="E591" s="1"/>
      <c r="F591" s="2"/>
      <c r="G591" s="1"/>
      <c r="H591" s="7"/>
    </row>
    <row r="592" spans="1:8" s="5" customFormat="1" ht="15" customHeight="1">
      <c r="A592" s="1"/>
      <c r="B592" s="1"/>
      <c r="C592" s="1"/>
      <c r="D592" s="1"/>
      <c r="E592" s="1"/>
      <c r="F592" s="2"/>
      <c r="G592" s="1"/>
      <c r="H592" s="7"/>
    </row>
    <row r="593" spans="1:9" s="5" customFormat="1" ht="15" customHeight="1">
      <c r="A593" s="1"/>
      <c r="B593" s="1"/>
      <c r="C593" s="1"/>
      <c r="D593" s="1"/>
      <c r="E593" s="1"/>
      <c r="F593" s="2"/>
      <c r="G593" s="1"/>
      <c r="H593" s="7"/>
    </row>
    <row r="594" spans="1:9" s="5" customFormat="1" ht="15" customHeight="1">
      <c r="A594" s="1"/>
      <c r="B594" s="1"/>
      <c r="C594" s="1"/>
      <c r="D594" s="1"/>
      <c r="E594" s="1"/>
      <c r="F594" s="2"/>
      <c r="G594" s="1"/>
      <c r="H594" s="7"/>
    </row>
    <row r="595" spans="1:9" ht="15" customHeight="1">
      <c r="I595" s="5"/>
    </row>
    <row r="596" spans="1:9" ht="15" customHeight="1">
      <c r="I596" s="5"/>
    </row>
    <row r="597" spans="1:9" ht="30" customHeight="1">
      <c r="I597" s="5"/>
    </row>
    <row r="598" spans="1:9" ht="15" customHeight="1">
      <c r="I598" s="5"/>
    </row>
    <row r="599" spans="1:9" ht="15" customHeight="1">
      <c r="I599" s="5"/>
    </row>
    <row r="600" spans="1:9" ht="16.5" customHeight="1">
      <c r="I600" s="5"/>
    </row>
    <row r="601" spans="1:9" ht="16.5" customHeight="1">
      <c r="I601" s="5"/>
    </row>
    <row r="602" spans="1:9" ht="16.5" customHeight="1">
      <c r="I602" s="5"/>
    </row>
    <row r="603" spans="1:9" ht="16.5" customHeight="1">
      <c r="I603" s="5"/>
    </row>
    <row r="604" spans="1:9" ht="16.5" customHeight="1">
      <c r="I604" s="5"/>
    </row>
    <row r="605" spans="1:9" ht="15" customHeight="1">
      <c r="I605" s="5"/>
    </row>
    <row r="606" spans="1:9" ht="15" customHeight="1">
      <c r="I606" s="5"/>
    </row>
    <row r="607" spans="1:9" ht="15.75" customHeight="1">
      <c r="I607" s="5"/>
    </row>
    <row r="608" spans="1:9" ht="16.5" customHeight="1">
      <c r="I608" s="5"/>
    </row>
    <row r="609" spans="9:9" ht="15.75" customHeight="1">
      <c r="I609" s="5"/>
    </row>
    <row r="610" spans="9:9">
      <c r="I610" s="5"/>
    </row>
    <row r="611" spans="9:9">
      <c r="I611" s="5"/>
    </row>
    <row r="612" spans="9:9">
      <c r="I612" s="5"/>
    </row>
    <row r="613" spans="9:9">
      <c r="I613" s="5"/>
    </row>
    <row r="614" spans="9:9">
      <c r="I614" s="5"/>
    </row>
    <row r="615" spans="9:9">
      <c r="I615" s="5"/>
    </row>
    <row r="616" spans="9:9">
      <c r="I616" s="5"/>
    </row>
    <row r="617" spans="9:9">
      <c r="I617" s="5"/>
    </row>
    <row r="618" spans="9:9">
      <c r="I618" s="5"/>
    </row>
    <row r="619" spans="9:9">
      <c r="I619" s="5"/>
    </row>
    <row r="620" spans="9:9">
      <c r="I620" s="5"/>
    </row>
    <row r="621" spans="9:9">
      <c r="I621" s="5"/>
    </row>
    <row r="622" spans="9:9">
      <c r="I622" s="5"/>
    </row>
    <row r="623" spans="9:9">
      <c r="I623" s="5"/>
    </row>
    <row r="624" spans="9:9">
      <c r="I624" s="5"/>
    </row>
    <row r="625" spans="9:9">
      <c r="I625" s="5"/>
    </row>
    <row r="626" spans="9:9">
      <c r="I626" s="5"/>
    </row>
    <row r="627" spans="9:9">
      <c r="I627" s="5"/>
    </row>
    <row r="628" spans="9:9">
      <c r="I628" s="5"/>
    </row>
    <row r="629" spans="9:9">
      <c r="I629" s="5"/>
    </row>
    <row r="630" spans="9:9">
      <c r="I630" s="5"/>
    </row>
    <row r="631" spans="9:9">
      <c r="I631" s="5"/>
    </row>
    <row r="632" spans="9:9">
      <c r="I632" s="5"/>
    </row>
    <row r="633" spans="9:9">
      <c r="I633" s="5"/>
    </row>
    <row r="634" spans="9:9">
      <c r="I634" s="5"/>
    </row>
    <row r="635" spans="9:9">
      <c r="I635" s="5"/>
    </row>
    <row r="636" spans="9:9">
      <c r="I636" s="5"/>
    </row>
    <row r="637" spans="9:9">
      <c r="I637" s="5"/>
    </row>
    <row r="638" spans="9:9">
      <c r="I638" s="5"/>
    </row>
    <row r="639" spans="9:9">
      <c r="I639" s="5"/>
    </row>
    <row r="640" spans="9:9">
      <c r="I640" s="5"/>
    </row>
    <row r="641" spans="9:9">
      <c r="I641" s="5"/>
    </row>
    <row r="642" spans="9:9">
      <c r="I642" s="5"/>
    </row>
    <row r="643" spans="9:9">
      <c r="I643" s="5"/>
    </row>
    <row r="644" spans="9:9">
      <c r="I644" s="5"/>
    </row>
    <row r="645" spans="9:9">
      <c r="I645" s="5"/>
    </row>
    <row r="646" spans="9:9">
      <c r="I646" s="5"/>
    </row>
    <row r="647" spans="9:9">
      <c r="I647" s="5"/>
    </row>
    <row r="648" spans="9:9">
      <c r="I648" s="5"/>
    </row>
    <row r="649" spans="9:9">
      <c r="I649" s="5"/>
    </row>
    <row r="650" spans="9:9">
      <c r="I650" s="5"/>
    </row>
    <row r="651" spans="9:9">
      <c r="I651" s="5"/>
    </row>
    <row r="652" spans="9:9">
      <c r="I652" s="5"/>
    </row>
    <row r="653" spans="9:9">
      <c r="I653" s="5"/>
    </row>
    <row r="654" spans="9:9">
      <c r="I654" s="5"/>
    </row>
    <row r="655" spans="9:9">
      <c r="I655" s="5"/>
    </row>
    <row r="656" spans="9:9">
      <c r="I656" s="5"/>
    </row>
  </sheetData>
  <mergeCells count="5">
    <mergeCell ref="B1:H1"/>
    <mergeCell ref="B2:C2"/>
    <mergeCell ref="C3:F3"/>
    <mergeCell ref="I3:J3"/>
    <mergeCell ref="B6:H6"/>
  </mergeCells>
  <pageMargins left="0.19685039370078741" right="0.19685039370078741" top="0.43307086614173229" bottom="0.23622047244094491" header="0.31496062992125984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tex bnutagir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TEST</cp:lastModifiedBy>
  <cp:lastPrinted>2014-04-21T16:35:50Z</cp:lastPrinted>
  <dcterms:created xsi:type="dcterms:W3CDTF">1996-10-08T23:32:33Z</dcterms:created>
  <dcterms:modified xsi:type="dcterms:W3CDTF">2014-05-15T10:02:14Z</dcterms:modified>
</cp:coreProperties>
</file>